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F423" i="1" l="1"/>
  <c r="F421" i="1"/>
  <c r="F419" i="1"/>
  <c r="F416" i="1"/>
  <c r="F414" i="1"/>
  <c r="F412" i="1"/>
  <c r="F402" i="1"/>
  <c r="F400" i="1"/>
  <c r="F398" i="1"/>
  <c r="F396" i="1"/>
  <c r="F394" i="1"/>
  <c r="F391" i="1"/>
  <c r="F389" i="1"/>
  <c r="F387" i="1"/>
  <c r="F385" i="1"/>
  <c r="F382" i="1"/>
  <c r="F380" i="1"/>
  <c r="F377" i="1"/>
  <c r="F375" i="1"/>
  <c r="F373" i="1"/>
  <c r="F371" i="1"/>
  <c r="F369" i="1"/>
  <c r="F367" i="1"/>
  <c r="F365" i="1"/>
  <c r="F363" i="1"/>
  <c r="F361" i="1"/>
  <c r="H274" i="1" l="1"/>
  <c r="G274" i="1"/>
  <c r="O273" i="1" s="1"/>
  <c r="P273" i="1"/>
  <c r="Q273" i="1" s="1"/>
  <c r="H272" i="1"/>
  <c r="G272" i="1"/>
  <c r="O271" i="1"/>
  <c r="P271" i="1" s="1"/>
  <c r="Q271" i="1" s="1"/>
  <c r="F271" i="1"/>
  <c r="H270" i="1"/>
  <c r="G270" i="1"/>
  <c r="O269" i="1"/>
  <c r="P269" i="1" s="1"/>
  <c r="H269" i="1"/>
  <c r="F269" i="1"/>
  <c r="Q269" i="1" s="1"/>
  <c r="G268" i="1"/>
  <c r="O267" i="1" s="1"/>
  <c r="P267" i="1" s="1"/>
  <c r="H267" i="1"/>
  <c r="H268" i="1" s="1"/>
  <c r="G267" i="1"/>
  <c r="F267" i="1"/>
  <c r="N265" i="1"/>
  <c r="O265" i="1" s="1"/>
  <c r="H264" i="1"/>
  <c r="G264" i="1"/>
  <c r="O263" i="1" s="1"/>
  <c r="P263" i="1" s="1"/>
  <c r="F263" i="1"/>
  <c r="N262" i="1"/>
  <c r="N261" i="1"/>
  <c r="N260" i="1"/>
  <c r="O260" i="1" s="1"/>
  <c r="H259" i="1"/>
  <c r="G259" i="1"/>
  <c r="O258" i="1" s="1"/>
  <c r="P258" i="1" s="1"/>
  <c r="Q258" i="1" s="1"/>
  <c r="F258" i="1"/>
  <c r="M257" i="1"/>
  <c r="N257" i="1" s="1"/>
  <c r="N256" i="1"/>
  <c r="M255" i="1"/>
  <c r="N255" i="1" s="1"/>
  <c r="O255" i="1" s="1"/>
  <c r="H254" i="1"/>
  <c r="G254" i="1"/>
  <c r="O253" i="1" s="1"/>
  <c r="P253" i="1" s="1"/>
  <c r="F253" i="1"/>
  <c r="N252" i="1"/>
  <c r="O252" i="1" s="1"/>
  <c r="H251" i="1"/>
  <c r="G251" i="1"/>
  <c r="O250" i="1" s="1"/>
  <c r="P250" i="1" s="1"/>
  <c r="Q250" i="1" s="1"/>
  <c r="O249" i="1"/>
  <c r="N249" i="1"/>
  <c r="H248" i="1"/>
  <c r="H247" i="1"/>
  <c r="G247" i="1"/>
  <c r="G248" i="1" s="1"/>
  <c r="O247" i="1" s="1"/>
  <c r="P247" i="1" s="1"/>
  <c r="Q247" i="1" s="1"/>
  <c r="N246" i="1"/>
  <c r="O246" i="1" s="1"/>
  <c r="H245" i="1"/>
  <c r="G245" i="1"/>
  <c r="O244" i="1" s="1"/>
  <c r="P244" i="1" s="1"/>
  <c r="Q244" i="1" s="1"/>
  <c r="H241" i="1"/>
  <c r="H240" i="1"/>
  <c r="G240" i="1"/>
  <c r="G241" i="1" s="1"/>
  <c r="O240" i="1" s="1"/>
  <c r="P240" i="1" s="1"/>
  <c r="Q240" i="1" s="1"/>
  <c r="F240" i="1"/>
  <c r="H239" i="1"/>
  <c r="G239" i="1"/>
  <c r="O238" i="1"/>
  <c r="P238" i="1" s="1"/>
  <c r="H238" i="1"/>
  <c r="F238" i="1"/>
  <c r="Q238" i="1" s="1"/>
  <c r="N237" i="1"/>
  <c r="O237" i="1" s="1"/>
  <c r="H236" i="1"/>
  <c r="G236" i="1"/>
  <c r="O235" i="1" s="1"/>
  <c r="P235" i="1" s="1"/>
  <c r="Q235" i="1" s="1"/>
  <c r="F235" i="1"/>
  <c r="G234" i="1"/>
  <c r="O233" i="1" s="1"/>
  <c r="P233" i="1" s="1"/>
  <c r="H233" i="1"/>
  <c r="H234" i="1" s="1"/>
  <c r="G233" i="1"/>
  <c r="F233" i="1"/>
  <c r="H232" i="1"/>
  <c r="G231" i="1"/>
  <c r="G232" i="1" s="1"/>
  <c r="O231" i="1" s="1"/>
  <c r="P231" i="1" s="1"/>
  <c r="F231" i="1"/>
  <c r="Q231" i="1" s="1"/>
  <c r="N229" i="1"/>
  <c r="N228" i="1"/>
  <c r="O227" i="1"/>
  <c r="N227" i="1"/>
  <c r="H226" i="1"/>
  <c r="G226" i="1"/>
  <c r="O225" i="1"/>
  <c r="P225" i="1" s="1"/>
  <c r="Q225" i="1" s="1"/>
  <c r="F225" i="1"/>
  <c r="O224" i="1"/>
  <c r="N224" i="1"/>
  <c r="H223" i="1"/>
  <c r="G223" i="1"/>
  <c r="O222" i="1"/>
  <c r="P222" i="1" s="1"/>
  <c r="Q222" i="1" s="1"/>
  <c r="F222" i="1"/>
  <c r="O221" i="1"/>
  <c r="N221" i="1"/>
  <c r="H220" i="1"/>
  <c r="G220" i="1"/>
  <c r="O219" i="1"/>
  <c r="P219" i="1" s="1"/>
  <c r="Q219" i="1" s="1"/>
  <c r="F219" i="1"/>
  <c r="N218" i="1"/>
  <c r="K218" i="1"/>
  <c r="N217" i="1"/>
  <c r="K217" i="1"/>
  <c r="O216" i="1"/>
  <c r="N216" i="1"/>
  <c r="H215" i="1"/>
  <c r="H214" i="1"/>
  <c r="G214" i="1"/>
  <c r="G215" i="1" s="1"/>
  <c r="O214" i="1" s="1"/>
  <c r="P214" i="1" s="1"/>
  <c r="Q214" i="1" s="1"/>
  <c r="F214" i="1"/>
  <c r="N212" i="1"/>
  <c r="N211" i="1"/>
  <c r="O210" i="1"/>
  <c r="N210" i="1"/>
  <c r="H209" i="1"/>
  <c r="G209" i="1"/>
  <c r="O208" i="1"/>
  <c r="P208" i="1" s="1"/>
  <c r="Q208" i="1" s="1"/>
  <c r="F208" i="1"/>
  <c r="N207" i="1"/>
  <c r="K207" i="1"/>
  <c r="N206" i="1"/>
  <c r="K206" i="1"/>
  <c r="O205" i="1"/>
  <c r="N205" i="1"/>
  <c r="H204" i="1"/>
  <c r="H203" i="1"/>
  <c r="G203" i="1"/>
  <c r="G204" i="1" s="1"/>
  <c r="O203" i="1" s="1"/>
  <c r="P203" i="1" s="1"/>
  <c r="Q203" i="1" s="1"/>
  <c r="F203" i="1"/>
  <c r="O201" i="1"/>
  <c r="N201" i="1"/>
  <c r="H200" i="1"/>
  <c r="G200" i="1"/>
  <c r="O199" i="1"/>
  <c r="P199" i="1" s="1"/>
  <c r="Q199" i="1" s="1"/>
  <c r="F199" i="1"/>
  <c r="N198" i="1"/>
  <c r="M198" i="1"/>
  <c r="N197" i="1"/>
  <c r="N196" i="1"/>
  <c r="O196" i="1" s="1"/>
  <c r="M196" i="1"/>
  <c r="H195" i="1"/>
  <c r="G195" i="1"/>
  <c r="O194" i="1"/>
  <c r="P194" i="1" s="1"/>
  <c r="Q194" i="1" s="1"/>
  <c r="F194" i="1"/>
  <c r="O193" i="1"/>
  <c r="N193" i="1"/>
  <c r="H192" i="1"/>
  <c r="G192" i="1"/>
  <c r="O191" i="1"/>
  <c r="P191" i="1" s="1"/>
  <c r="Q191" i="1" s="1"/>
  <c r="F191" i="1"/>
  <c r="O190" i="1"/>
  <c r="N190" i="1"/>
  <c r="H189" i="1"/>
  <c r="G189" i="1"/>
  <c r="O188" i="1"/>
  <c r="P188" i="1" s="1"/>
  <c r="Q188" i="1" s="1"/>
  <c r="F188" i="1"/>
  <c r="N187" i="1"/>
  <c r="N186" i="1"/>
  <c r="O185" i="1"/>
  <c r="N185" i="1"/>
  <c r="H184" i="1"/>
  <c r="G184" i="1"/>
  <c r="O183" i="1"/>
  <c r="P183" i="1" s="1"/>
  <c r="Q183" i="1" s="1"/>
  <c r="F183" i="1"/>
  <c r="O182" i="1"/>
  <c r="N182" i="1"/>
  <c r="H181" i="1"/>
  <c r="G181" i="1"/>
  <c r="O180" i="1"/>
  <c r="P180" i="1" s="1"/>
  <c r="Q180" i="1" s="1"/>
  <c r="F180" i="1"/>
  <c r="O179" i="1"/>
  <c r="N179" i="1"/>
  <c r="H178" i="1"/>
  <c r="G178" i="1"/>
  <c r="O177" i="1"/>
  <c r="P177" i="1" s="1"/>
  <c r="Q177" i="1" s="1"/>
  <c r="F177" i="1"/>
  <c r="O176" i="1"/>
  <c r="N176" i="1"/>
  <c r="H175" i="1"/>
  <c r="G175" i="1"/>
  <c r="O174" i="1"/>
  <c r="P174" i="1" s="1"/>
  <c r="Q174" i="1" s="1"/>
  <c r="F174" i="1"/>
  <c r="O173" i="1"/>
  <c r="N173" i="1"/>
  <c r="H172" i="1"/>
  <c r="G172" i="1"/>
  <c r="O171" i="1"/>
  <c r="P171" i="1" s="1"/>
  <c r="Q171" i="1" s="1"/>
  <c r="F171" i="1"/>
  <c r="H168" i="1"/>
  <c r="G168" i="1"/>
  <c r="Q167" i="1"/>
  <c r="P167" i="1"/>
  <c r="O167" i="1"/>
  <c r="H166" i="1"/>
  <c r="G166" i="1"/>
  <c r="O165" i="1" s="1"/>
  <c r="P165" i="1" s="1"/>
  <c r="Q165" i="1" s="1"/>
  <c r="H164" i="1"/>
  <c r="G164" i="1"/>
  <c r="O163" i="1"/>
  <c r="P163" i="1" s="1"/>
  <c r="Q163" i="1" s="1"/>
  <c r="H163" i="1"/>
  <c r="H162" i="1"/>
  <c r="G162" i="1"/>
  <c r="O161" i="1"/>
  <c r="P161" i="1" s="1"/>
  <c r="Q161" i="1" s="1"/>
  <c r="H160" i="1"/>
  <c r="G160" i="1"/>
  <c r="O159" i="1" s="1"/>
  <c r="P159" i="1" s="1"/>
  <c r="Q159" i="1" s="1"/>
  <c r="H158" i="1"/>
  <c r="G158" i="1"/>
  <c r="O157" i="1"/>
  <c r="P157" i="1" s="1"/>
  <c r="Q157" i="1" s="1"/>
  <c r="G156" i="1"/>
  <c r="H155" i="1"/>
  <c r="H156" i="1" s="1"/>
  <c r="G155" i="1"/>
  <c r="O153" i="1"/>
  <c r="N153" i="1"/>
  <c r="H152" i="1"/>
  <c r="G152" i="1"/>
  <c r="O151" i="1"/>
  <c r="P151" i="1" s="1"/>
  <c r="Q151" i="1" s="1"/>
  <c r="N150" i="1"/>
  <c r="N149" i="1"/>
  <c r="N148" i="1"/>
  <c r="O148" i="1" s="1"/>
  <c r="H147" i="1"/>
  <c r="G147" i="1"/>
  <c r="O146" i="1" s="1"/>
  <c r="P146" i="1" s="1"/>
  <c r="Q146" i="1" s="1"/>
  <c r="O145" i="1"/>
  <c r="N145" i="1"/>
  <c r="H144" i="1"/>
  <c r="G144" i="1"/>
  <c r="O143" i="1"/>
  <c r="P143" i="1" s="1"/>
  <c r="Q143" i="1" s="1"/>
  <c r="M142" i="1"/>
  <c r="N142" i="1" s="1"/>
  <c r="N141" i="1"/>
  <c r="M140" i="1"/>
  <c r="N140" i="1" s="1"/>
  <c r="O140" i="1" s="1"/>
  <c r="H139" i="1"/>
  <c r="G139" i="1"/>
  <c r="O138" i="1" s="1"/>
  <c r="P138" i="1" s="1"/>
  <c r="Q138" i="1" s="1"/>
  <c r="O137" i="1"/>
  <c r="N137" i="1"/>
  <c r="H136" i="1"/>
  <c r="G136" i="1"/>
  <c r="O135" i="1"/>
  <c r="P135" i="1" s="1"/>
  <c r="Q135" i="1" s="1"/>
  <c r="N134" i="1"/>
  <c r="O134" i="1" s="1"/>
  <c r="H133" i="1"/>
  <c r="G133" i="1"/>
  <c r="O132" i="1" s="1"/>
  <c r="P132" i="1" s="1"/>
  <c r="Q132" i="1" s="1"/>
  <c r="O131" i="1"/>
  <c r="N131" i="1"/>
  <c r="H129" i="1"/>
  <c r="H130" i="1" s="1"/>
  <c r="G129" i="1"/>
  <c r="G130" i="1" s="1"/>
  <c r="N128" i="1"/>
  <c r="O128" i="1" s="1"/>
  <c r="H127" i="1"/>
  <c r="G127" i="1"/>
  <c r="O126" i="1" s="1"/>
  <c r="P126" i="1" s="1"/>
  <c r="Q126" i="1" s="1"/>
  <c r="O125" i="1"/>
  <c r="N125" i="1"/>
  <c r="H124" i="1"/>
  <c r="G124" i="1"/>
  <c r="O123" i="1"/>
  <c r="P123" i="1" s="1"/>
  <c r="Q123" i="1" s="1"/>
  <c r="N120" i="1"/>
  <c r="O120" i="1" s="1"/>
  <c r="H119" i="1"/>
  <c r="G119" i="1"/>
  <c r="O118" i="1" s="1"/>
  <c r="P118" i="1" s="1"/>
  <c r="Q118" i="1" s="1"/>
  <c r="O117" i="1"/>
  <c r="N117" i="1"/>
  <c r="H116" i="1"/>
  <c r="H115" i="1"/>
  <c r="G115" i="1"/>
  <c r="G116" i="1" s="1"/>
  <c r="O115" i="1" s="1"/>
  <c r="P115" i="1" s="1"/>
  <c r="Q115" i="1" s="1"/>
  <c r="N114" i="1"/>
  <c r="O114" i="1" s="1"/>
  <c r="H113" i="1"/>
  <c r="G113" i="1"/>
  <c r="O112" i="1" s="1"/>
  <c r="P112" i="1" s="1"/>
  <c r="Q112" i="1" s="1"/>
  <c r="O111" i="1"/>
  <c r="N111" i="1"/>
  <c r="H110" i="1"/>
  <c r="G110" i="1"/>
  <c r="O109" i="1"/>
  <c r="P109" i="1" s="1"/>
  <c r="Q109" i="1" s="1"/>
  <c r="N108" i="1"/>
  <c r="O108" i="1" s="1"/>
  <c r="H107" i="1"/>
  <c r="G107" i="1"/>
  <c r="O106" i="1" s="1"/>
  <c r="P106" i="1" s="1"/>
  <c r="Q106" i="1" s="1"/>
  <c r="H104" i="1"/>
  <c r="G104" i="1"/>
  <c r="O103" i="1"/>
  <c r="P103" i="1" s="1"/>
  <c r="Q103" i="1" s="1"/>
  <c r="G102" i="1"/>
  <c r="O101" i="1" s="1"/>
  <c r="P101" i="1" s="1"/>
  <c r="Q101" i="1" s="1"/>
  <c r="H101" i="1"/>
  <c r="H102" i="1" s="1"/>
  <c r="H100" i="1"/>
  <c r="G100" i="1"/>
  <c r="O99" i="1" s="1"/>
  <c r="P99" i="1" s="1"/>
  <c r="Q99" i="1" s="1"/>
  <c r="H98" i="1"/>
  <c r="G98" i="1"/>
  <c r="O97" i="1"/>
  <c r="P97" i="1" s="1"/>
  <c r="Q97" i="1" s="1"/>
  <c r="H96" i="1"/>
  <c r="G96" i="1"/>
  <c r="O95" i="1" s="1"/>
  <c r="P95" i="1" s="1"/>
  <c r="Q95" i="1" s="1"/>
  <c r="H94" i="1"/>
  <c r="G94" i="1"/>
  <c r="O93" i="1"/>
  <c r="P93" i="1" s="1"/>
  <c r="Q93" i="1" s="1"/>
  <c r="H92" i="1"/>
  <c r="G92" i="1"/>
  <c r="O91" i="1" s="1"/>
  <c r="P91" i="1" s="1"/>
  <c r="Q91" i="1" s="1"/>
  <c r="H90" i="1"/>
  <c r="G90" i="1"/>
  <c r="O89" i="1"/>
  <c r="P89" i="1" s="1"/>
  <c r="Q89" i="1" s="1"/>
  <c r="G88" i="1"/>
  <c r="H87" i="1"/>
  <c r="H88" i="1" s="1"/>
  <c r="G87" i="1"/>
  <c r="H86" i="1"/>
  <c r="G85" i="1"/>
  <c r="G86" i="1" s="1"/>
  <c r="O85" i="1" s="1"/>
  <c r="P85" i="1" s="1"/>
  <c r="Q85" i="1" s="1"/>
  <c r="H84" i="1"/>
  <c r="H83" i="1"/>
  <c r="G83" i="1"/>
  <c r="G84" i="1" s="1"/>
  <c r="O83" i="1" s="1"/>
  <c r="P83" i="1" s="1"/>
  <c r="Q83" i="1" s="1"/>
  <c r="G82" i="1"/>
  <c r="H81" i="1"/>
  <c r="H82" i="1" s="1"/>
  <c r="G81" i="1"/>
  <c r="H61" i="1"/>
  <c r="G61" i="1"/>
  <c r="F61" i="1"/>
  <c r="I61" i="1"/>
  <c r="G55" i="1" s="1"/>
  <c r="E17" i="1"/>
  <c r="G37" i="1"/>
  <c r="F37" i="1"/>
  <c r="E37" i="1"/>
  <c r="H30" i="1"/>
  <c r="G30" i="1"/>
  <c r="C24" i="1"/>
  <c r="G21" i="1"/>
  <c r="G22" i="1" s="1"/>
  <c r="F19" i="1"/>
  <c r="F21" i="1" s="1"/>
  <c r="F22" i="1" s="1"/>
  <c r="C19" i="1"/>
  <c r="H17" i="1"/>
  <c r="F17" i="1"/>
  <c r="H16" i="1"/>
  <c r="H21" i="1" s="1"/>
  <c r="H22" i="1" s="1"/>
  <c r="H31" i="1" s="1"/>
  <c r="G16" i="1"/>
  <c r="G17" i="1" s="1"/>
  <c r="F16" i="1"/>
  <c r="O81" i="1" l="1"/>
  <c r="P81" i="1" s="1"/>
  <c r="Q81" i="1" s="1"/>
  <c r="O87" i="1"/>
  <c r="P87" i="1" s="1"/>
  <c r="Q87" i="1" s="1"/>
  <c r="O129" i="1"/>
  <c r="P129" i="1" s="1"/>
  <c r="Q129" i="1" s="1"/>
  <c r="O155" i="1"/>
  <c r="P155" i="1" s="1"/>
  <c r="Q155" i="1" s="1"/>
  <c r="Q233" i="1"/>
  <c r="Q253" i="1"/>
  <c r="Q263" i="1"/>
  <c r="Q267" i="1"/>
  <c r="E59" i="1"/>
  <c r="E61" i="1" s="1"/>
  <c r="E19" i="1"/>
  <c r="I19" i="1" s="1"/>
  <c r="F28" i="1"/>
  <c r="F24" i="1"/>
  <c r="F26" i="1"/>
  <c r="E21" i="1"/>
  <c r="G31" i="1"/>
  <c r="G38" i="1"/>
  <c r="G40" i="1" l="1"/>
  <c r="G42" i="1" s="1"/>
  <c r="I21" i="1"/>
  <c r="E22" i="1"/>
  <c r="F30" i="1"/>
  <c r="F31" i="1" s="1"/>
  <c r="F38" i="1" s="1"/>
  <c r="Q276" i="1" l="1"/>
  <c r="Q277" i="1" s="1"/>
  <c r="G43" i="1"/>
  <c r="G44" i="1" s="1"/>
  <c r="F42" i="1"/>
  <c r="F40" i="1"/>
  <c r="I45" i="1"/>
  <c r="I22" i="1"/>
  <c r="E26" i="1"/>
  <c r="I26" i="1" s="1"/>
  <c r="E28" i="1"/>
  <c r="I28" i="1" s="1"/>
  <c r="E24" i="1"/>
  <c r="Q279" i="1" l="1"/>
  <c r="N75" i="1" s="1"/>
  <c r="Q278" i="1"/>
  <c r="E30" i="1"/>
  <c r="E31" i="1" s="1"/>
  <c r="I24" i="1"/>
  <c r="I30" i="1" s="1"/>
  <c r="I31" i="1" s="1"/>
  <c r="F44" i="1"/>
  <c r="F43" i="1"/>
  <c r="H35" i="1" l="1"/>
  <c r="E38" i="1"/>
  <c r="E40" i="1" l="1"/>
  <c r="E42" i="1" s="1"/>
  <c r="I37" i="1"/>
  <c r="I38" i="1" s="1"/>
  <c r="H33" i="1"/>
  <c r="H37" i="1" s="1"/>
  <c r="H38" i="1" s="1"/>
  <c r="E43" i="1" l="1"/>
  <c r="E44" i="1" s="1"/>
  <c r="I40" i="1"/>
  <c r="I42" i="1" s="1"/>
  <c r="H40" i="1"/>
  <c r="H42" i="1" s="1"/>
  <c r="I43" i="1" l="1"/>
  <c r="I44" i="1" s="1"/>
  <c r="H43" i="1"/>
  <c r="H44" i="1" s="1"/>
</calcChain>
</file>

<file path=xl/sharedStrings.xml><?xml version="1.0" encoding="utf-8"?>
<sst xmlns="http://schemas.openxmlformats.org/spreadsheetml/2006/main" count="942" uniqueCount="207">
  <si>
    <t>²Ù÷á÷ Ý³Ë³Ñ³ßí³ñÏ-3 (öàõÈ-1)</t>
  </si>
  <si>
    <t>ßÇÝ³ñ³ñáõÃÛ³Ý ³Ýí³ÝáõÙÁ</t>
  </si>
  <si>
    <t>²Ù÷á÷ Ý³Ë³Ñ³ßíÇ ·áõÙ³ñÁ Ï³½ÙáõÙ ¿</t>
  </si>
  <si>
    <t>Ñ³½³ñ ¹ñ³Ù</t>
  </si>
  <si>
    <t>§----------¦ ----------------------- 2017Ã.</t>
  </si>
  <si>
    <t xml:space="preserve">Î³½Ùí³Í ¿ 2017Ã. ·Ý»ñáí </t>
  </si>
  <si>
    <t>Ð/Ð</t>
  </si>
  <si>
    <t xml:space="preserve">NN Ü³Ë³-Ñ³ßÇí   
                                  </t>
  </si>
  <si>
    <t>úµÛ»ÏïÝ»ñÇ ³ßË³ï³ÝùÝ»ñÇ ¨ Í³Ëë»ñÇ ³Ýí³ÝáõÙÁ</t>
  </si>
  <si>
    <t>Ü³Ë³Ñ³ßí³ÛÇÝ ³ñÅ»ùÁ Ñ³½. ¹ñ³Ù</t>
  </si>
  <si>
    <t>ÀÝ¹Ñ³Ýáõñ ³ñÅ»ùÁ Ñ³½. ¹ñ³Ù</t>
  </si>
  <si>
    <t>ÞÇÝ³ñ³ñ³Ï³Ý ³ßË³ï³Ýù</t>
  </si>
  <si>
    <t>ØáÝï³Å³ÛÇÝ ³ßË³ï³Ýù</t>
  </si>
  <si>
    <t>ê³ñù³íáñáõÙ-Ý»ñ</t>
  </si>
  <si>
    <t>²ÛÉ Í³Ëë»ñ</t>
  </si>
  <si>
    <t>¶ÉáõË 2  ÞÇÝ³ñ³ñ³Ï³Ý ÑÇÙÝ³Ï³Ý ûµÛ»ÏïÝ»ñ</t>
  </si>
  <si>
    <t>úµÛ»Ïï³ÛÇÝ Ý³Ë³Ñ³ßÇí N3</t>
  </si>
  <si>
    <t>ê»ñë µÝ³Ï³í³ÛñÇ çñ³Ù³ï³Ï³ñ³ñÙ³Ý Ñ³Ù³Ï³ñ·</t>
  </si>
  <si>
    <t>ÀÝ¹³Ù»ÝÁ Áëï 2 ·ÉËÇ</t>
  </si>
  <si>
    <t>ÀÝ¹³Ù»ÝÁ Áëï  1 - 7 ·ÉËÇ</t>
  </si>
  <si>
    <t xml:space="preserve">¶ÉáõË 8  Ä³Ù³Ý³Ï³íáñ ß»Ýù»ñ ¨ Ï³éáõÛóÝ»ñ </t>
  </si>
  <si>
    <t>Ä³Ù³Ý³Ï³íáñ ß»Ýù»ñ ¨ Ï³éáõóí³ÍùÝ»ñ</t>
  </si>
  <si>
    <t>−</t>
  </si>
  <si>
    <t>ÀÝ¹³Ù»ÝÁ Áëï 8 ·ÉËÇ</t>
  </si>
  <si>
    <t>ÀÝ¹³Ù»ÝÁ Áëï 1 - 8 ·ÉËÇ</t>
  </si>
  <si>
    <t>¶ÉáõË 9</t>
  </si>
  <si>
    <t>ÞÇÝ³ñ³ñáõÃÛ³Ý ÓÙ»é³ÛÇÝ Í³Ëë»ñ</t>
  </si>
  <si>
    <t>ÞÇÝÙáÝï³Å³ÛÇÝ ³ßË³ï³ÝùÝ»ñÇ ³í³ñïÇó Ñ»ïá ï³ñ³ÍùÇ Ù³ùñÙ³Ý ¨ ·áÛ³ó³Í(áã ÁÝÃ³óÇÏ) ³ÕµÇ ï»Õ³÷áËÙ³Ý ³ßË³ï³ÝùÝ»ñÇ Í³Ëë»ñ</t>
  </si>
  <si>
    <t>öáùñ Í³í³ÉÇ ÞØ²</t>
  </si>
  <si>
    <t>ÀÝ¹³Ù»ÝÁ Áëï 9 ·ÉËÇ</t>
  </si>
  <si>
    <t>ÀÝ¹³Ù»ÝÁ Áëï 1 - 9 ·ÉËÇ</t>
  </si>
  <si>
    <t>¶ÉáõË 10 î»ËÝÇÏ³Ï³Ý ¨ Ñ»ÕÇÝ³Ï³ÛÇÝ ÑëÏáõÙ</t>
  </si>
  <si>
    <t>î»ËÝÇÏ³Ï³Ý ÑëÏáõÙ</t>
  </si>
  <si>
    <t>Ð»ÕÇÝ³Ï³ÛÇÝ ÑëÏáõÙ</t>
  </si>
  <si>
    <t>ÀÝ¹³Ù»ÝÁ Áëï 10 ·ÉËÇ</t>
  </si>
  <si>
    <t>ÀÝ¹³Ù»ÝÁ Áëï 1 - 10 ·ÉËÇ</t>
  </si>
  <si>
    <t>¶ÉáõË 12</t>
  </si>
  <si>
    <t>âÝ³Ë³ï»ëí³Í ³ßË³ï³ÝùÝ»ñ ¨ Í³Ëë»ñ</t>
  </si>
  <si>
    <t xml:space="preserve">ÀÝ¹³Ù»ÝÁ Áëï ³Ù÷á÷ Ý³Ë³Ñ³ßíÇ 
</t>
  </si>
  <si>
    <t>²²Ð- 20%</t>
  </si>
  <si>
    <t>²ÙµáÕçÁ Ñ³½. ¹ñ³Ù</t>
  </si>
  <si>
    <t>²Û¹ ÃíáõÙ Ñ»ï³¹³ñÓ ·áõÙ³ñ</t>
  </si>
  <si>
    <t xml:space="preserve">Î³½Ù»ó </t>
  </si>
  <si>
    <t>Ս.Փոքրիկյան</t>
  </si>
  <si>
    <t>´³ÅÇÝ 3.
ê»ñë µÝ³Ï³í³ÛñÇ çñ³Ù³ï³Ï³ñ³ñÙ³Ý Ñ³Ù³Ï³ñ·</t>
  </si>
  <si>
    <t>Î³½Ùí³Í ¿ 2017Ã. ·Ý»ñáí</t>
  </si>
  <si>
    <t>Ü³Ë³Ñ³ßí³ÛÇÝ ³ñÅ»ùÁ</t>
  </si>
  <si>
    <t>²ßË³ï³ÝùÇ ³Ýí³ÝáõÙÁ</t>
  </si>
  <si>
    <t>ÀÝ¹³Ù»ÝÁ</t>
  </si>
  <si>
    <t>Ü³Ë³Ñ³ßÇí                                    N3-1</t>
  </si>
  <si>
    <t>æñ³ï³ñ  W1</t>
  </si>
  <si>
    <r>
      <rPr>
        <b/>
        <i/>
        <sz val="12"/>
        <rFont val="Arial Armenian"/>
        <family val="2"/>
      </rPr>
      <t xml:space="preserve">Î³½Ù»ó  </t>
    </r>
    <r>
      <rPr>
        <i/>
        <sz val="12"/>
        <rFont val="Arial Armenian"/>
        <family val="2"/>
      </rPr>
      <t xml:space="preserve">        </t>
    </r>
    <r>
      <rPr>
        <sz val="12"/>
        <rFont val="Arial Armenian"/>
        <family val="2"/>
      </rPr>
      <t xml:space="preserve">                       </t>
    </r>
    <r>
      <rPr>
        <b/>
        <i/>
        <sz val="12"/>
        <rFont val="Arial Armenian"/>
        <family val="2"/>
      </rPr>
      <t xml:space="preserve">    Ս.Փոքրիկյան</t>
    </r>
  </si>
  <si>
    <t>î»Õ³ÛÇÝ Ý³Ë³Ñ³ßÇí  N 3-1</t>
  </si>
  <si>
    <t xml:space="preserve">                           Î³½Ùí³Í ¿ 2015Ã. ·Ý»ñáí     </t>
  </si>
  <si>
    <t xml:space="preserve">ÀÝ¹Ñ³Ýáõñ ³ñÅ»ùÁ </t>
  </si>
  <si>
    <t>Ð/Ñ</t>
  </si>
  <si>
    <t>¶Ý³óáõó³ÏÝ»ñÇ NN</t>
  </si>
  <si>
    <t>²ßË³ï³ÝùÝ»ñÇ ³Ýí³ÝáõÙÁ</t>
  </si>
  <si>
    <t>â³÷Ù³Ý ÙÇ³íáñÁ</t>
  </si>
  <si>
    <t>ø³Ý³ÏÁ</t>
  </si>
  <si>
    <t>²ßË³ï³í³ñÓ ÙÇ³íáñÁ éáõµ. Ñ³½. ¹ñ³Ù</t>
  </si>
  <si>
    <t>Ø»ù»Ý. ß³Ñ³·áñÍÙ³Ý ÙÇ³í. éáõµ., Ñ³½. ¹ñ.</t>
  </si>
  <si>
    <t>ÜÛáõÃ»ñÇ ³ñÅ»ùÁ Ñ³½. ¹ñ³Ù</t>
  </si>
  <si>
    <t>²ßË³ï³í³ñÓÇ ÙÇ³íáñÇ ³ñÅ»ùÁ Ñ³½. ¹ñ³Ù</t>
  </si>
  <si>
    <t>ÀÝ¹Ñ³Ýáõñ ³ñÅ»ùÁ ÙÇ³íáñÇ Ñ³Ù³ñ</t>
  </si>
  <si>
    <t>ÀÝ¹Ñ³Ýáõñ ³ñÅ»ùÁ</t>
  </si>
  <si>
    <t>ÜÛáõÃ»ñÇ ³Ýí³ÝáõÙÁ</t>
  </si>
  <si>
    <t>ø³Ý³ÏÁ Ù»Ï ÙÇ³íáñÇ Ñ³Ù³ñ</t>
  </si>
  <si>
    <t>ÜÛáõÃ»ñÇ ÁÝ¹Ñ³Ýáõñ Í³ËëÁ</t>
  </si>
  <si>
    <t>ØÇ³íáñÇ ³ñÅ»ùÁ Ñ³½. ¹ñ³Ù</t>
  </si>
  <si>
    <t>ÜÛáõÃ»ñÇ ÙÇ³íáñÇ ³ñÅ»ùÁ ¶=1.153</t>
  </si>
  <si>
    <t xml:space="preserve">ÐáÕ³ÛÇÝ ³ßË³ï³ÝùÝ»ñ </t>
  </si>
  <si>
    <t>1-1554</t>
  </si>
  <si>
    <t>Êñ³ÙáõÕáõ Ùß³ÏáõÙ VI Ï³ñ·Ç  ·ñáõÝïÝ»ñáõÙ, ÏáÕ³ÉÇóùáí</t>
  </si>
  <si>
    <t>–</t>
  </si>
  <si>
    <t>1-991</t>
  </si>
  <si>
    <t>Êñ³ÙáõÕáõ Ùß³ÏáõÙ  VI  Ï³ñ·Ç ·ñáõÝïÝ»ñáõÙ Ó»éùáí, ÏáÕ³ÉÇóùáí</t>
  </si>
  <si>
    <t>1-1553</t>
  </si>
  <si>
    <t xml:space="preserve">Êñ³ÙáõÕáõ Ùß³ÏáõÙ  V Ï³ñ·Ç ·ñáõÝïÝ»ñáõÙ , ÏáÕ³ÉÇóùáí </t>
  </si>
  <si>
    <t>Êñ³ÙáõÕáõ Ùß³ÏáõÙ  V  Ï³ñ·Ç ·ñáõÝïÝ»ñáõÙ Ó»éùáí, ÏáÕ³ÉÇóùáí</t>
  </si>
  <si>
    <t>1-1552</t>
  </si>
  <si>
    <t xml:space="preserve">Êñ³ÙáõÕáõ Ùß³ÏáõÙ  IV Ï³ñ·Ç ·ñáõÝïÝ»ñáõÙ, ÏáÕ³ÉÇóùáí </t>
  </si>
  <si>
    <t>1-962</t>
  </si>
  <si>
    <t>Êñ³ÙáõÕáõ Ùß³ÏáõÙ  IV  Ï³ñ·Ç ·ñáõÝïÝ»ñáõÙ Ó»éùáí, ÏáÕ³ÉÇóùáí</t>
  </si>
  <si>
    <t>1-1551</t>
  </si>
  <si>
    <t xml:space="preserve">Êñ³ÙáõÕáõ Ùß³ÏáõÙ  III Ï³ñ·Ç ·ñáõÝïÝ»ñáõÙ, ÏáÕ³ÉÇóùáí </t>
  </si>
  <si>
    <t>1-961</t>
  </si>
  <si>
    <t>Êñ³ÙáõÕáõ  Ùß³ÏáõÙ  III  Ï³ñ·Ç ·ñáõÝïÝ»ñáõÙ,  Ó»éùáí ÏáÕ³ÉÇóùáí</t>
  </si>
  <si>
    <t>1-969</t>
  </si>
  <si>
    <t>Ü³Ë³å³ïñ³ëï³Ï³Ý ß»ñïÇ Çñ³Ï³Ý³óáõÙ ÏáÕ³ÉÇóùÇ ÷³÷áõÏ ·ñáõÝïÝ»ñÇí h=10ëÙ Ñ³ëïáõÃÛ³Ùµ</t>
  </si>
  <si>
    <t>ä³ßïå³ÝÇã ß»ñïÇ Çñ³Ï³Ý³óáõÙ ÏáÕ³ÉÇóùÇ ÷³÷áõÏ ·ñáõÝïÝ»ñÇó</t>
  </si>
  <si>
    <t>1-1638
1-1185</t>
  </si>
  <si>
    <t>Êñ³ÙáõÕáõ »ïÉÇóù ÏáÕ³ÉÇóùÇ Ùß³Ïí³Í ·ñáõÝïÝ»ñÇó, ïá÷³ÝáõÙáí</t>
  </si>
  <si>
    <t>²í»ÉóáõÏ³ÛÇÝ ·ñáõÝïÇ Ñ³ñÃ»óáõÙ ï»ÕáõÙ</t>
  </si>
  <si>
    <t xml:space="preserve">î»ËÝáÉá·Ç³Ï³Ý ³ßË³ï³ÝùÝ»ñ </t>
  </si>
  <si>
    <t>22-118</t>
  </si>
  <si>
    <t>äáÉÇ¿ÃÇÉ»Ý» »é³ÏóíáÕ ËáÕáí³Ï  de75(PE) PN=1,0 Øä³ ÙáÝï³ÅáõÙáí, ÷áñÓ³ñÏáõÙáí</t>
  </si>
  <si>
    <t>Ù</t>
  </si>
  <si>
    <t>ÊáÕáí³Ï</t>
  </si>
  <si>
    <t>22-429</t>
  </si>
  <si>
    <t>äáÕå³ï» Ïó³ßáõñÃ   DN65ÙÙ P=1,6Øä³,ÙáÝï³ÅáõÙáí</t>
  </si>
  <si>
    <t>Ñ³ï</t>
  </si>
  <si>
    <t>Îó³ßáõñÃ</t>
  </si>
  <si>
    <t>22-365</t>
  </si>
  <si>
    <t>äáÉÇ¿ÃÇÉ»Ý» (PE) Ó¨³íáñ Ù³ë»ñ  de75</t>
  </si>
  <si>
    <t>Ò¨³íáñ Ù³ë»ñ</t>
  </si>
  <si>
    <t>22-117   q=0,5</t>
  </si>
  <si>
    <t>äáÉÇ¿ÃÇÉ»Ý» ³½¹³Ýß³Ý³ÛÇÝ Å³å³í»Ý</t>
  </si>
  <si>
    <t>Å³å³í»Ý</t>
  </si>
  <si>
    <t>22-314</t>
  </si>
  <si>
    <t>äáÉÇ¿ÃÇÉ»Ý» ËáÕáí³ÏÝ»ñÇ de75 Éí³óáõÙ,³Ëï³Ñ³ÝáõÙ</t>
  </si>
  <si>
    <t>ÏÙ</t>
  </si>
  <si>
    <t>æáõñ</t>
  </si>
  <si>
    <t>¸³ï³ñÏÙ³Ý Ðáñ -1 Ñ³ï</t>
  </si>
  <si>
    <t>22-64</t>
  </si>
  <si>
    <t>äáÕå³ï» ËáÕáí³Ï³ß³ñ D=57x3,5ÙÙ, ÙáÝï³ÅáõÙáí,÷áñÓ³ñÏáõÙáí</t>
  </si>
  <si>
    <t>22-383</t>
  </si>
  <si>
    <t>êáÕÝ³Ï DN50ÙÙ, PN=1,0 Øä³, ÙáÝï³ÅáõÙáí</t>
  </si>
  <si>
    <t>ö³Ï³Ý</t>
  </si>
  <si>
    <t>22-383 q=0.5</t>
  </si>
  <si>
    <t>Îó³ßáõñÃ³ÛÇÝ ×ÏáõÝ Ý»ñ¹Çñ  
DN50ÙÙ, PN=1,0Øä³, ÙáÝï³ÅáõÙáí</t>
  </si>
  <si>
    <t>Îó³. Ý»ñ¹Çñ</t>
  </si>
  <si>
    <t>äáÕå³ï» Ïó³ßáõñÃ   DN50ÙÙ P=1,6Øä³,ÙáÝï³ÅáõÙáí</t>
  </si>
  <si>
    <t>äáÉÇ¿ÃÇÉ»Ý» (PE) Ë³ÙáõÃ³ÛÇÝ ³ÝóáõÙ de75-63</t>
  </si>
  <si>
    <t>15-614</t>
  </si>
  <si>
    <t>äáÕå³ï» ËáÕáí³ÏÝ»ñÇ ¨ Ó¨³íáñ Ù³ë»ñÇ  »ñÏß»ñï ÛáõÕ³Ý»ñÏáõÙ</t>
  </si>
  <si>
    <t>ÚáõÕ³Ý»ñÏ</t>
  </si>
  <si>
    <t>Ï·</t>
  </si>
  <si>
    <t xml:space="preserve">úÉÇý </t>
  </si>
  <si>
    <t>îñáñí³Í Ý»ñÏ</t>
  </si>
  <si>
    <t>13-223</t>
  </si>
  <si>
    <t>äáÕå³ï» ËáÕáí³ÏÝ»ñÇ ¨ Ó¨³íáñ Ù³ë»ñÇ Ñ³Ï³Ïáéá½ÇáÝ Ù»Ïáõë³óáõÙ</t>
  </si>
  <si>
    <t>Ý³Ýáõï»</t>
  </si>
  <si>
    <t>6-30</t>
  </si>
  <si>
    <t xml:space="preserve">´»ïáÝ» Ñ»Ý³ñ³ÝÇ Ï³éáõóáõÙ                                              B12,5 ¹³ëÇ µ»ïáÝáí </t>
  </si>
  <si>
    <t xml:space="preserve">´»ïáÝ </t>
  </si>
  <si>
    <t>ÎáÕ³å³ïáõÙ</t>
  </si>
  <si>
    <t xml:space="preserve">ö³Ûï³ÝÛáõÃ        </t>
  </si>
  <si>
    <t>6-82</t>
  </si>
  <si>
    <t>º/µ ÑáñÇ å³ï»ñáõÙ DN325x4 St åáÕå³ï» å³ïÛ³Ý ËáÕáí³ÏÇ ï»Õ³¹ñáõÙ</t>
  </si>
  <si>
    <t>ËáÕáí³Ï</t>
  </si>
  <si>
    <t>Êñ³ÙáõÕáõ ¨ ÷áëáñ³ÏÇ Ùß³ÏáõÙ  V  Ï³ñ·Ç ·ñáõÝïÝ»ñáõÙ Ó»éùáí, ÏáÕ³ÉÇóùáí</t>
  </si>
  <si>
    <t>Êñ³ÙáõÕáõ ¨ ÷áëáñ³ÏÇ »ïÉÇóù ÏáÕ³ÉÇóùÇ Ùß³Ïí³Í ·ñáõÝïÝ»ñÇó, ïá÷³ÝáõÙáí</t>
  </si>
  <si>
    <t>¶Ü. 1</t>
  </si>
  <si>
    <t>º/µ ÑáñÇ D=1,0Ù, H=1,8Ù</t>
  </si>
  <si>
    <t>Ï³éáõó.</t>
  </si>
  <si>
    <t>Ø³ñÇã Ðáñ -3 Ñ³ï</t>
  </si>
  <si>
    <t>22-84</t>
  </si>
  <si>
    <t>äáÕå³ï» ËáÕáí³Ï D=1520x10ÙÙ, ÙáÝï³ÅáõÙáí, ÷áñÓ³ñÏáõÙáí</t>
  </si>
  <si>
    <t>22-66</t>
  </si>
  <si>
    <t xml:space="preserve">äáÕå³ï» (St) DN114x4, ¿É. »é³ÏóíáÕ ËáÕáí³ÏÝ»ñÇ ÙáÝï³ÅáõÙ ÷áñÓ³ñÏáõÙáí </t>
  </si>
  <si>
    <t>22-431</t>
  </si>
  <si>
    <t>äáÕå³ï» Ïó³ßáõñÃ   DN100ÙÙ P=1,0Øä³, ÙáÝï³ÅáõÙáí</t>
  </si>
  <si>
    <t>9-118                                      ÇÝýáñ.</t>
  </si>
  <si>
    <t xml:space="preserve">Ø»ï³Õ³Ï³Ý ï³ññ»ñÇ ï»Õ³¹ñáõÙ </t>
  </si>
  <si>
    <t>ï</t>
  </si>
  <si>
    <t>Ø»ï³Õ.ÏáÝëïñ.</t>
  </si>
  <si>
    <t>ïÝ</t>
  </si>
  <si>
    <t>Ø»ï³Õ.ï³ññ»ñ</t>
  </si>
  <si>
    <t>¾É»Ïïñá¹</t>
  </si>
  <si>
    <t>22-362</t>
  </si>
  <si>
    <t xml:space="preserve">äáÕå³ï» ËáÕáí³ÏÇ Ó¨³íáñ Ù³ë»ñ </t>
  </si>
  <si>
    <t>Ø»ï³Õ³Ï³Ý  ËáÕáí³ÏÝ»ñÇ ¨ ÃÇÃ»ÕÇ ³ñï³ùÇÝ Ù³Ï»ñ¨áõÛÃÇ áõÅ»Õ³óí³Í Ñ³Ï³Ïáéá½ÇáÝ Ù»Ïáõë³óáõÙ</t>
  </si>
  <si>
    <t>Ø»ï³Õ³Ï³Ý  Øïáó Øî-1</t>
  </si>
  <si>
    <t>9-118</t>
  </si>
  <si>
    <t>Ø»ï³Õ³Ï³Ý Ùïáó, ï»Õ³¹ñáõÙáí</t>
  </si>
  <si>
    <t>Ø»ï. ÏáÝëïñáõÏ.</t>
  </si>
  <si>
    <t>Ø»ï.ï³ññ»ñ</t>
  </si>
  <si>
    <t>15-613</t>
  </si>
  <si>
    <t>Ø»ï³Õ³Ï³Ý ÙïáóÇ ÛáõÕ³Ý»ñÏáõÙ 2 ß»ñï</t>
  </si>
  <si>
    <t>Ü»ñÏ ïñáñí³Í</t>
  </si>
  <si>
    <t xml:space="preserve">Ø»ï³Õ³Ï³Ý  Ï³÷³ñÇã  Î-1 </t>
  </si>
  <si>
    <t>Ø»ï³Õ³Ï³Ý Ï³÷³ñÇã,  ï»Õ³¹ñáõÙáí</t>
  </si>
  <si>
    <t>ÇÝýáñ.</t>
  </si>
  <si>
    <t xml:space="preserve">ÌËÝÇ ,ï»Õ³¹ñáõÙáí  </t>
  </si>
  <si>
    <t>ÌËÝÇ</t>
  </si>
  <si>
    <t xml:space="preserve">ö³Ï³Ý,ï»Õ³¹ñáõÙáí  </t>
  </si>
  <si>
    <t>Ø»ï³Õ³Ï³Ý Ï³÷³ñÇãÇ ÛáõÕ³Ý»ñÏáõÙ 2 ß»ñï</t>
  </si>
  <si>
    <t xml:space="preserve">öáëáñ³ÏÇ Ùß³ÏáõÙ  V Ï³ñ·Ç ·ñáõÝïÝ»ñáõÙ, ÏáÕ³ÉÇóùáí </t>
  </si>
  <si>
    <t>öáëáñ³ÏÇ Ùß³ÏáõÙ  V  Ï³ñ·Ç ·ñáõÝïÝ»ñáõÙ Ó»éùáí, ÏáÕ³ÉÇóùáí</t>
  </si>
  <si>
    <t>23-1</t>
  </si>
  <si>
    <t>²í³½Ç  Ý³Ë³å³ïñ³ëï³Ï³Ý ß»ñïÇ Çñ³Ï³Ý³óáõÙ h=10ëÙ Ñ³ëïáõÃÛ³Ùµ</t>
  </si>
  <si>
    <t>²í³½</t>
  </si>
  <si>
    <t>öáëáñ³ÏÇ »ïÉÇóù ÏáÕ³ÉÇóùÇ Ùß³Ïí³Í ·ñáõÝïÝ»ñÇó, ïá÷³ÝáõÙáí</t>
  </si>
  <si>
    <t>1-969      1-1185</t>
  </si>
  <si>
    <t>ÐáÕ³ÃÙµÇ Çñ³Ï³Ý³óáõÙ ÏáÕ³ÉÇóùÇ ·ñáõÝïÝ»ñÇó ïá÷³ÝáõÙáí</t>
  </si>
  <si>
    <t>ö³Ï³Ý³ÛÇÝÐáñ öÐ-1-3 Ñ³ï</t>
  </si>
  <si>
    <t>22-370</t>
  </si>
  <si>
    <t>ê»å³íáñ ÷³Ï³Ý  
DN100ÙÙ, PN=1,0Øä³, ÙáÝï³ÅáõÙáí</t>
  </si>
  <si>
    <t>22-384 q=0.5</t>
  </si>
  <si>
    <t>Îó³ßáõñÃ³ÛÇÝ ×ÏáõÝ Ý»ñ¹Çñ  
DN100ÙÙ, PN=1,0Øä³, ÙáÝï³ÅáõÙáí</t>
  </si>
  <si>
    <t>Ñ³½. ¹ñ.</t>
  </si>
  <si>
    <t xml:space="preserve"> ì»ñ³¹Çñ Í³Ëë»ñ - 13.3%</t>
  </si>
  <si>
    <t>Þ³ÑáõÛÃ - 11%</t>
  </si>
  <si>
    <t>Î³½Ù»ó                                       Ս.Փոքրիկյան</t>
  </si>
  <si>
    <r>
      <t xml:space="preserve">¶. </t>
    </r>
    <r>
      <rPr>
        <i/>
        <vertAlign val="subscript"/>
        <sz val="9"/>
        <color indexed="8"/>
        <rFont val="Arial Armenian"/>
        <family val="2"/>
      </rPr>
      <t>³ßË.</t>
    </r>
    <r>
      <rPr>
        <i/>
        <sz val="9"/>
        <color indexed="8"/>
        <rFont val="Arial Armenian"/>
        <family val="2"/>
      </rPr>
      <t xml:space="preserve"> = </t>
    </r>
    <r>
      <rPr>
        <b/>
        <i/>
        <sz val="9"/>
        <color indexed="8"/>
        <rFont val="Arial Armenian"/>
        <family val="2"/>
      </rPr>
      <t>1940.67</t>
    </r>
  </si>
  <si>
    <r>
      <t xml:space="preserve">¶. </t>
    </r>
    <r>
      <rPr>
        <i/>
        <vertAlign val="subscript"/>
        <sz val="9"/>
        <color indexed="8"/>
        <rFont val="Arial Armenian"/>
        <family val="2"/>
      </rPr>
      <t>Ù»ù.</t>
    </r>
    <r>
      <rPr>
        <i/>
        <sz val="9"/>
        <color indexed="8"/>
        <rFont val="Arial Armenian"/>
        <family val="2"/>
      </rPr>
      <t xml:space="preserve"> =  </t>
    </r>
    <r>
      <rPr>
        <b/>
        <i/>
        <sz val="9"/>
        <color indexed="8"/>
        <rFont val="Arial Armenian"/>
        <family val="2"/>
      </rPr>
      <t>2664.02</t>
    </r>
  </si>
  <si>
    <r>
      <t>Ù</t>
    </r>
    <r>
      <rPr>
        <vertAlign val="superscript"/>
        <sz val="9"/>
        <rFont val="Arial Armenian"/>
        <family val="2"/>
      </rPr>
      <t>3</t>
    </r>
  </si>
  <si>
    <r>
      <t>Ù</t>
    </r>
    <r>
      <rPr>
        <vertAlign val="superscript"/>
        <sz val="9"/>
        <rFont val="Arial Armenian"/>
        <family val="2"/>
      </rPr>
      <t>2</t>
    </r>
  </si>
  <si>
    <r>
      <t>Ù</t>
    </r>
    <r>
      <rPr>
        <vertAlign val="superscript"/>
        <sz val="9"/>
        <rFont val="Arial Armenian"/>
        <family val="2"/>
      </rPr>
      <t>2</t>
    </r>
    <r>
      <rPr>
        <sz val="10"/>
        <rFont val="Arial"/>
        <family val="2"/>
      </rPr>
      <t/>
    </r>
  </si>
  <si>
    <t>ՀՀ Վայոց Ձորի մարզի Զառիթափ համայնքի   Սերս  բնակավայրերի խմելու ջրագծերի գլխամասային կառույցների, ջրագծերի ներքին ու արտաքին ցանցերի կապիտալ վերանորոգման աշխատանքներÇ Ý³Ë³·Í³Ý³Ë³Ñ³ßí³ÛÇÝ ÷³ëï³ÃÕÃ»ñÇ Ùß³ÏáõÙ</t>
  </si>
  <si>
    <t>ՀՀ Վայոց Ձորի մարզի Զառիթափ համայնքի  Սերս բնակավայրերի խմելու ջրագծերի գլխամասային կառույցների, ջրագծերի ներքին ու արտաքին ցանցերի կապիտալ վերանորոգման աշխատանքներÇ Ý³Ë³·Í³Ý³Ë³Ñ³ßí³ÛÇÝ ÷³ëï³ÃÕÃ»ñÇ Ùß³ÏáõÙ</t>
  </si>
  <si>
    <t>ØÇ³íáñÇ ³ñÅ»ùÁ</t>
  </si>
  <si>
    <r>
      <t>Ù</t>
    </r>
    <r>
      <rPr>
        <vertAlign val="superscript"/>
        <sz val="12"/>
        <rFont val="Arial Armenian"/>
        <family val="2"/>
      </rPr>
      <t>3</t>
    </r>
  </si>
  <si>
    <r>
      <t>Ù</t>
    </r>
    <r>
      <rPr>
        <vertAlign val="superscript"/>
        <sz val="12"/>
        <rFont val="Arial Armenian"/>
        <family val="2"/>
      </rPr>
      <t>2</t>
    </r>
  </si>
  <si>
    <t>´³ÅÇÝ 3. (öàõÈ-1)</t>
  </si>
  <si>
    <t>ê»ñë µÝ³Ï³í³ÛñÇ çñ³Ù³ï³Ï³ñ³ñÙ³Ý Ñ³Ù³Ï³ñգի ծավալաթերթ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</si>
</sst>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%"/>
    <numFmt numFmtId="166" formatCode="0.000"/>
    <numFmt numFmtId="167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 Armenian"/>
      <family val="2"/>
    </font>
    <font>
      <i/>
      <sz val="12"/>
      <name val="Arial Armenian"/>
      <family val="2"/>
    </font>
    <font>
      <sz val="12"/>
      <name val="Arial Armenian"/>
      <family val="2"/>
    </font>
    <font>
      <b/>
      <i/>
      <sz val="12"/>
      <name val="Arial Armenian"/>
      <family val="2"/>
    </font>
    <font>
      <sz val="10"/>
      <name val="Arial"/>
      <family val="2"/>
    </font>
    <font>
      <sz val="9"/>
      <name val="Arial Armenian"/>
      <family val="2"/>
    </font>
    <font>
      <i/>
      <sz val="9"/>
      <color theme="1"/>
      <name val="Arial Armenian"/>
      <family val="2"/>
    </font>
    <font>
      <i/>
      <vertAlign val="subscript"/>
      <sz val="9"/>
      <color indexed="8"/>
      <name val="Arial Armenian"/>
      <family val="2"/>
    </font>
    <font>
      <i/>
      <sz val="9"/>
      <color indexed="8"/>
      <name val="Arial Armenian"/>
      <family val="2"/>
    </font>
    <font>
      <b/>
      <i/>
      <sz val="9"/>
      <color indexed="8"/>
      <name val="Arial Armenian"/>
      <family val="2"/>
    </font>
    <font>
      <b/>
      <sz val="9"/>
      <name val="Arial Armenian"/>
      <family val="2"/>
    </font>
    <font>
      <b/>
      <i/>
      <sz val="9"/>
      <name val="Arial Armenian"/>
      <family val="2"/>
    </font>
    <font>
      <vertAlign val="superscript"/>
      <sz val="9"/>
      <name val="Arial Armenian"/>
      <family val="2"/>
    </font>
    <font>
      <sz val="9"/>
      <color theme="1"/>
      <name val="Arial Armenian"/>
      <family val="2"/>
    </font>
    <font>
      <i/>
      <sz val="9"/>
      <name val="Arial Armenian"/>
      <family val="2"/>
    </font>
    <font>
      <vertAlign val="superscript"/>
      <sz val="12"/>
      <name val="Arial Armenian"/>
      <family val="2"/>
    </font>
    <font>
      <sz val="12"/>
      <color theme="1"/>
      <name val="Arial Armenian"/>
      <family val="2"/>
    </font>
    <font>
      <sz val="12"/>
      <name val="Araratn"/>
      <family val="2"/>
    </font>
    <font>
      <sz val="11"/>
      <color theme="1"/>
      <name val="Ararat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91">
    <xf numFmtId="0" fontId="0" fillId="0" borderId="0" xfId="0"/>
    <xf numFmtId="0" fontId="5" fillId="0" borderId="0" xfId="1" applyFont="1"/>
    <xf numFmtId="164" fontId="3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right" vertical="center"/>
    </xf>
    <xf numFmtId="0" fontId="5" fillId="0" borderId="0" xfId="1" applyFont="1" applyFill="1" applyBorder="1" applyAlignment="1">
      <alignment horizontal="right" vertical="center"/>
    </xf>
    <xf numFmtId="0" fontId="3" fillId="0" borderId="6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 wrapText="1"/>
    </xf>
    <xf numFmtId="164" fontId="6" fillId="0" borderId="6" xfId="1" applyNumberFormat="1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left" vertical="center" wrapText="1"/>
    </xf>
    <xf numFmtId="164" fontId="6" fillId="0" borderId="6" xfId="2" applyNumberFormat="1" applyFont="1" applyFill="1" applyBorder="1" applyAlignment="1">
      <alignment horizontal="center" vertical="center" wrapText="1"/>
    </xf>
    <xf numFmtId="1" fontId="6" fillId="0" borderId="6" xfId="2" applyNumberFormat="1" applyFont="1" applyFill="1" applyBorder="1" applyAlignment="1">
      <alignment horizontal="center" vertical="center" wrapText="1"/>
    </xf>
    <xf numFmtId="1" fontId="6" fillId="0" borderId="6" xfId="1" applyNumberFormat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164" fontId="6" fillId="0" borderId="6" xfId="1" applyNumberFormat="1" applyFont="1" applyFill="1" applyBorder="1" applyAlignment="1">
      <alignment horizontal="center" vertical="center"/>
    </xf>
    <xf numFmtId="1" fontId="6" fillId="0" borderId="6" xfId="1" applyNumberFormat="1" applyFont="1" applyFill="1" applyBorder="1" applyAlignment="1">
      <alignment horizontal="center" vertical="center"/>
    </xf>
    <xf numFmtId="2" fontId="6" fillId="0" borderId="6" xfId="1" applyNumberFormat="1" applyFont="1" applyFill="1" applyBorder="1" applyAlignment="1">
      <alignment horizontal="center" vertical="center"/>
    </xf>
    <xf numFmtId="2" fontId="3" fillId="0" borderId="6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 wrapText="1"/>
    </xf>
    <xf numFmtId="2" fontId="6" fillId="0" borderId="0" xfId="1" applyNumberFormat="1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left" vertical="center" wrapText="1"/>
    </xf>
    <xf numFmtId="2" fontId="6" fillId="2" borderId="0" xfId="1" applyNumberFormat="1" applyFont="1" applyFill="1" applyBorder="1" applyAlignment="1">
      <alignment horizontal="center" vertical="center"/>
    </xf>
    <xf numFmtId="2" fontId="3" fillId="2" borderId="0" xfId="1" applyNumberFormat="1" applyFont="1" applyFill="1" applyBorder="1" applyAlignment="1">
      <alignment horizontal="center" vertical="center"/>
    </xf>
    <xf numFmtId="0" fontId="3" fillId="0" borderId="0" xfId="3" applyFont="1" applyAlignment="1">
      <alignment horizontal="center" vertical="center" wrapText="1"/>
    </xf>
    <xf numFmtId="164" fontId="3" fillId="0" borderId="0" xfId="4" applyNumberFormat="1" applyFont="1" applyFill="1" applyBorder="1" applyAlignment="1">
      <alignment horizontal="center" vertical="center"/>
    </xf>
    <xf numFmtId="0" fontId="3" fillId="0" borderId="6" xfId="4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 wrapText="1"/>
    </xf>
    <xf numFmtId="0" fontId="6" fillId="0" borderId="6" xfId="4" applyFont="1" applyFill="1" applyBorder="1" applyAlignment="1">
      <alignment horizontal="center" vertical="center"/>
    </xf>
    <xf numFmtId="0" fontId="6" fillId="0" borderId="6" xfId="4" applyFont="1" applyFill="1" applyBorder="1" applyAlignment="1">
      <alignment horizontal="center" vertical="center" wrapText="1"/>
    </xf>
    <xf numFmtId="164" fontId="6" fillId="0" borderId="6" xfId="4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Fill="1"/>
    <xf numFmtId="0" fontId="5" fillId="0" borderId="0" xfId="2" applyFont="1"/>
    <xf numFmtId="0" fontId="5" fillId="0" borderId="0" xfId="2" applyFont="1" applyAlignment="1">
      <alignment horizontal="left"/>
    </xf>
    <xf numFmtId="0" fontId="8" fillId="0" borderId="0" xfId="2" applyFont="1" applyFill="1" applyAlignment="1">
      <alignment horizontal="center" vertical="center"/>
    </xf>
    <xf numFmtId="0" fontId="13" fillId="0" borderId="6" xfId="2" applyFont="1" applyFill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textRotation="90"/>
    </xf>
    <xf numFmtId="0" fontId="13" fillId="0" borderId="6" xfId="2" applyFont="1" applyFill="1" applyBorder="1" applyAlignment="1">
      <alignment horizontal="center" vertical="center" textRotation="90" wrapText="1"/>
    </xf>
    <xf numFmtId="0" fontId="13" fillId="0" borderId="6" xfId="2" applyFont="1" applyFill="1" applyBorder="1" applyAlignment="1">
      <alignment vertical="center" textRotation="90" wrapText="1"/>
    </xf>
    <xf numFmtId="0" fontId="13" fillId="0" borderId="6" xfId="2" applyFont="1" applyFill="1" applyBorder="1" applyAlignment="1">
      <alignment horizontal="center" vertical="center"/>
    </xf>
    <xf numFmtId="49" fontId="14" fillId="0" borderId="6" xfId="0" applyNumberFormat="1" applyFont="1" applyFill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horizontal="left" vertical="center" wrapText="1"/>
    </xf>
    <xf numFmtId="49" fontId="13" fillId="0" borderId="3" xfId="0" applyNumberFormat="1" applyFont="1" applyFill="1" applyBorder="1" applyAlignment="1">
      <alignment horizontal="left" vertical="center" wrapText="1"/>
    </xf>
    <xf numFmtId="166" fontId="8" fillId="0" borderId="6" xfId="0" applyNumberFormat="1" applyFont="1" applyFill="1" applyBorder="1" applyAlignment="1">
      <alignment horizontal="center" vertical="center" wrapText="1"/>
    </xf>
    <xf numFmtId="2" fontId="16" fillId="0" borderId="6" xfId="2" applyNumberFormat="1" applyFont="1" applyFill="1" applyBorder="1" applyAlignment="1">
      <alignment horizontal="center" vertical="center" wrapText="1"/>
    </xf>
    <xf numFmtId="2" fontId="8" fillId="0" borderId="6" xfId="7" applyNumberFormat="1" applyFont="1" applyFill="1" applyBorder="1" applyAlignment="1">
      <alignment horizontal="center" vertical="center" wrapText="1"/>
    </xf>
    <xf numFmtId="166" fontId="8" fillId="0" borderId="5" xfId="3" applyNumberFormat="1" applyFont="1" applyFill="1" applyBorder="1" applyAlignment="1">
      <alignment horizontal="center" vertical="center" wrapText="1"/>
    </xf>
    <xf numFmtId="166" fontId="8" fillId="0" borderId="6" xfId="7" applyNumberFormat="1" applyFont="1" applyFill="1" applyBorder="1" applyAlignment="1">
      <alignment horizontal="center" vertical="center" wrapText="1"/>
    </xf>
    <xf numFmtId="1" fontId="8" fillId="0" borderId="6" xfId="7" applyNumberFormat="1" applyFont="1" applyFill="1" applyBorder="1" applyAlignment="1">
      <alignment horizontal="center" vertical="center" wrapText="1"/>
    </xf>
    <xf numFmtId="166" fontId="8" fillId="0" borderId="6" xfId="8" applyNumberFormat="1" applyFont="1" applyFill="1" applyBorder="1" applyAlignment="1">
      <alignment horizontal="center" vertical="center" wrapText="1"/>
    </xf>
    <xf numFmtId="2" fontId="8" fillId="0" borderId="6" xfId="2" applyNumberFormat="1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left" vertical="center" wrapText="1"/>
    </xf>
    <xf numFmtId="1" fontId="8" fillId="0" borderId="6" xfId="2" applyNumberFormat="1" applyFont="1" applyFill="1" applyBorder="1" applyAlignment="1">
      <alignment horizontal="center" vertical="center" wrapText="1"/>
    </xf>
    <xf numFmtId="166" fontId="8" fillId="0" borderId="6" xfId="2" applyNumberFormat="1" applyFont="1" applyFill="1" applyBorder="1" applyAlignment="1">
      <alignment horizontal="center" vertical="center" wrapText="1"/>
    </xf>
    <xf numFmtId="2" fontId="8" fillId="0" borderId="6" xfId="8" applyNumberFormat="1" applyFont="1" applyFill="1" applyBorder="1" applyAlignment="1">
      <alignment horizontal="center" vertical="center"/>
    </xf>
    <xf numFmtId="2" fontId="8" fillId="0" borderId="2" xfId="2" applyNumberFormat="1" applyFont="1" applyFill="1" applyBorder="1" applyAlignment="1">
      <alignment horizontal="center" vertical="center" wrapText="1"/>
    </xf>
    <xf numFmtId="2" fontId="8" fillId="0" borderId="6" xfId="9" applyNumberFormat="1" applyFont="1" applyFill="1" applyBorder="1" applyAlignment="1">
      <alignment horizontal="center" vertical="center" wrapText="1"/>
    </xf>
    <xf numFmtId="0" fontId="8" fillId="0" borderId="6" xfId="9" applyFont="1" applyFill="1" applyBorder="1"/>
    <xf numFmtId="0" fontId="8" fillId="0" borderId="6" xfId="9" applyFont="1" applyFill="1" applyBorder="1" applyAlignment="1">
      <alignment horizontal="left"/>
    </xf>
    <xf numFmtId="0" fontId="8" fillId="0" borderId="6" xfId="9" applyFont="1" applyFill="1" applyBorder="1" applyAlignment="1">
      <alignment horizontal="center" vertical="center"/>
    </xf>
    <xf numFmtId="0" fontId="8" fillId="0" borderId="6" xfId="9" applyFont="1" applyFill="1" applyBorder="1" applyAlignment="1">
      <alignment horizontal="center" vertical="center" wrapText="1"/>
    </xf>
    <xf numFmtId="2" fontId="8" fillId="0" borderId="6" xfId="9" applyNumberFormat="1" applyFont="1" applyFill="1" applyBorder="1" applyAlignment="1">
      <alignment horizontal="center" vertical="center"/>
    </xf>
    <xf numFmtId="2" fontId="8" fillId="0" borderId="6" xfId="3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164" fontId="8" fillId="0" borderId="6" xfId="9" applyNumberFormat="1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/>
    <xf numFmtId="0" fontId="8" fillId="0" borderId="6" xfId="0" applyFont="1" applyFill="1" applyBorder="1" applyAlignment="1">
      <alignment horizontal="left"/>
    </xf>
    <xf numFmtId="164" fontId="8" fillId="0" borderId="6" xfId="0" applyNumberFormat="1" applyFont="1" applyFill="1" applyBorder="1" applyAlignment="1">
      <alignment horizontal="center" vertical="center"/>
    </xf>
    <xf numFmtId="2" fontId="8" fillId="0" borderId="6" xfId="0" applyNumberFormat="1" applyFont="1" applyFill="1" applyBorder="1" applyAlignment="1">
      <alignment horizontal="center" vertical="center"/>
    </xf>
    <xf numFmtId="166" fontId="8" fillId="0" borderId="6" xfId="0" applyNumberFormat="1" applyFont="1" applyFill="1" applyBorder="1" applyAlignment="1">
      <alignment horizontal="center" vertical="center"/>
    </xf>
    <xf numFmtId="49" fontId="14" fillId="0" borderId="6" xfId="7" applyNumberFormat="1" applyFont="1" applyFill="1" applyBorder="1" applyAlignment="1">
      <alignment horizontal="center" vertical="center" wrapText="1"/>
    </xf>
    <xf numFmtId="49" fontId="13" fillId="0" borderId="6" xfId="7" applyNumberFormat="1" applyFont="1" applyFill="1" applyBorder="1" applyAlignment="1">
      <alignment horizontal="left" vertical="center" wrapText="1"/>
    </xf>
    <xf numFmtId="49" fontId="13" fillId="0" borderId="3" xfId="7" applyNumberFormat="1" applyFont="1" applyFill="1" applyBorder="1" applyAlignment="1">
      <alignment horizontal="left" vertical="center" wrapText="1"/>
    </xf>
    <xf numFmtId="2" fontId="8" fillId="0" borderId="6" xfId="3" applyNumberFormat="1" applyFont="1" applyFill="1" applyBorder="1" applyAlignment="1">
      <alignment horizontal="center" vertical="center" wrapText="1"/>
    </xf>
    <xf numFmtId="0" fontId="8" fillId="0" borderId="6" xfId="3" applyFont="1" applyFill="1" applyBorder="1"/>
    <xf numFmtId="0" fontId="8" fillId="0" borderId="6" xfId="3" applyFont="1" applyFill="1" applyBorder="1" applyAlignment="1">
      <alignment horizontal="left"/>
    </xf>
    <xf numFmtId="0" fontId="8" fillId="0" borderId="6" xfId="3" applyFont="1" applyFill="1" applyBorder="1" applyAlignment="1">
      <alignment horizontal="center" vertical="center"/>
    </xf>
    <xf numFmtId="0" fontId="8" fillId="0" borderId="6" xfId="3" applyFont="1" applyFill="1" applyBorder="1" applyAlignment="1">
      <alignment horizontal="center" vertical="center" wrapText="1"/>
    </xf>
    <xf numFmtId="164" fontId="8" fillId="0" borderId="6" xfId="3" applyNumberFormat="1" applyFont="1" applyFill="1" applyBorder="1" applyAlignment="1">
      <alignment horizontal="center" vertical="center"/>
    </xf>
    <xf numFmtId="166" fontId="8" fillId="0" borderId="6" xfId="3" applyNumberFormat="1" applyFont="1" applyFill="1" applyBorder="1" applyAlignment="1">
      <alignment horizontal="center" vertical="center"/>
    </xf>
    <xf numFmtId="2" fontId="8" fillId="0" borderId="2" xfId="3" applyNumberFormat="1" applyFont="1" applyFill="1" applyBorder="1" applyAlignment="1">
      <alignment horizontal="center" vertical="center"/>
    </xf>
    <xf numFmtId="166" fontId="8" fillId="0" borderId="6" xfId="10" applyNumberFormat="1" applyFont="1" applyFill="1" applyBorder="1" applyAlignment="1">
      <alignment horizontal="center" vertical="center" wrapText="1"/>
    </xf>
    <xf numFmtId="167" fontId="8" fillId="0" borderId="6" xfId="10" applyNumberFormat="1" applyFont="1" applyFill="1" applyBorder="1" applyAlignment="1">
      <alignment horizontal="center" vertical="center" wrapText="1"/>
    </xf>
    <xf numFmtId="0" fontId="8" fillId="0" borderId="6" xfId="9" applyFont="1" applyFill="1" applyBorder="1" applyAlignment="1">
      <alignment horizontal="center"/>
    </xf>
    <xf numFmtId="166" fontId="8" fillId="0" borderId="6" xfId="9" applyNumberFormat="1" applyFont="1" applyFill="1" applyBorder="1" applyAlignment="1">
      <alignment horizontal="center" vertical="center"/>
    </xf>
    <xf numFmtId="2" fontId="8" fillId="0" borderId="5" xfId="10" applyNumberFormat="1" applyFont="1" applyFill="1" applyBorder="1" applyAlignment="1">
      <alignment horizontal="center" vertical="center" wrapText="1"/>
    </xf>
    <xf numFmtId="0" fontId="8" fillId="0" borderId="6" xfId="10" applyFont="1" applyFill="1" applyBorder="1"/>
    <xf numFmtId="0" fontId="8" fillId="0" borderId="6" xfId="10" applyFont="1" applyFill="1" applyBorder="1" applyAlignment="1">
      <alignment horizontal="left"/>
    </xf>
    <xf numFmtId="0" fontId="8" fillId="0" borderId="6" xfId="10" applyFont="1" applyFill="1" applyBorder="1" applyAlignment="1">
      <alignment horizontal="center"/>
    </xf>
    <xf numFmtId="0" fontId="8" fillId="0" borderId="6" xfId="10" applyFont="1" applyFill="1" applyBorder="1" applyAlignment="1">
      <alignment horizontal="center" wrapText="1"/>
    </xf>
    <xf numFmtId="0" fontId="8" fillId="0" borderId="6" xfId="10" applyFont="1" applyFill="1" applyBorder="1" applyAlignment="1">
      <alignment horizontal="center" vertical="center"/>
    </xf>
    <xf numFmtId="2" fontId="8" fillId="0" borderId="6" xfId="10" applyNumberFormat="1" applyFont="1" applyFill="1" applyBorder="1" applyAlignment="1">
      <alignment horizontal="center" vertical="center"/>
    </xf>
    <xf numFmtId="0" fontId="8" fillId="0" borderId="6" xfId="10" applyFont="1" applyFill="1" applyBorder="1" applyAlignment="1">
      <alignment horizontal="center" vertical="center" wrapText="1"/>
    </xf>
    <xf numFmtId="167" fontId="8" fillId="0" borderId="6" xfId="10" applyNumberFormat="1" applyFont="1" applyFill="1" applyBorder="1" applyAlignment="1">
      <alignment horizontal="center" vertical="center"/>
    </xf>
    <xf numFmtId="164" fontId="8" fillId="0" borderId="6" xfId="2" applyNumberFormat="1" applyFont="1" applyFill="1" applyBorder="1" applyAlignment="1">
      <alignment horizontal="center" vertical="center" wrapText="1"/>
    </xf>
    <xf numFmtId="2" fontId="8" fillId="0" borderId="6" xfId="11" applyNumberFormat="1" applyFont="1" applyFill="1" applyBorder="1" applyAlignment="1">
      <alignment horizontal="center" vertical="center" wrapText="1"/>
    </xf>
    <xf numFmtId="0" fontId="8" fillId="0" borderId="6" xfId="11" applyFont="1" applyFill="1" applyBorder="1" applyAlignment="1">
      <alignment horizontal="center" vertical="center" wrapText="1"/>
    </xf>
    <xf numFmtId="0" fontId="8" fillId="0" borderId="6" xfId="11" applyFont="1" applyFill="1" applyBorder="1" applyAlignment="1">
      <alignment horizontal="left" vertical="center" wrapText="1"/>
    </xf>
    <xf numFmtId="1" fontId="8" fillId="0" borderId="6" xfId="11" applyNumberFormat="1" applyFont="1" applyFill="1" applyBorder="1" applyAlignment="1">
      <alignment horizontal="center" vertical="center" wrapText="1"/>
    </xf>
    <xf numFmtId="164" fontId="8" fillId="0" borderId="6" xfId="11" applyNumberFormat="1" applyFont="1" applyFill="1" applyBorder="1" applyAlignment="1">
      <alignment horizontal="center" vertical="center" wrapText="1"/>
    </xf>
    <xf numFmtId="166" fontId="8" fillId="0" borderId="6" xfId="11" applyNumberFormat="1" applyFont="1" applyFill="1" applyBorder="1" applyAlignment="1">
      <alignment horizontal="center" vertical="center" wrapText="1"/>
    </xf>
    <xf numFmtId="2" fontId="8" fillId="0" borderId="2" xfId="11" applyNumberFormat="1" applyFont="1" applyFill="1" applyBorder="1" applyAlignment="1">
      <alignment horizontal="center" vertical="center" wrapText="1"/>
    </xf>
    <xf numFmtId="2" fontId="16" fillId="0" borderId="6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/>
    <xf numFmtId="0" fontId="16" fillId="0" borderId="6" xfId="0" applyFont="1" applyFill="1" applyBorder="1" applyAlignment="1">
      <alignment horizontal="left"/>
    </xf>
    <xf numFmtId="0" fontId="16" fillId="0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164" fontId="16" fillId="0" borderId="6" xfId="0" applyNumberFormat="1" applyFont="1" applyFill="1" applyBorder="1" applyAlignment="1">
      <alignment horizontal="center" vertical="center"/>
    </xf>
    <xf numFmtId="2" fontId="16" fillId="0" borderId="6" xfId="3" applyNumberFormat="1" applyFont="1" applyFill="1" applyBorder="1" applyAlignment="1">
      <alignment horizontal="center" vertical="center"/>
    </xf>
    <xf numFmtId="0" fontId="16" fillId="0" borderId="6" xfId="2" applyFont="1" applyFill="1" applyBorder="1" applyAlignment="1">
      <alignment horizontal="center" vertical="center" wrapText="1"/>
    </xf>
    <xf numFmtId="0" fontId="16" fillId="0" borderId="6" xfId="2" applyFont="1" applyFill="1" applyBorder="1" applyAlignment="1">
      <alignment horizontal="left" vertical="center" wrapText="1"/>
    </xf>
    <xf numFmtId="1" fontId="16" fillId="0" borderId="6" xfId="2" applyNumberFormat="1" applyFont="1" applyFill="1" applyBorder="1" applyAlignment="1">
      <alignment horizontal="center" vertical="center" wrapText="1"/>
    </xf>
    <xf numFmtId="0" fontId="16" fillId="0" borderId="6" xfId="2" applyFont="1" applyFill="1" applyBorder="1" applyAlignment="1">
      <alignment horizontal="center" wrapText="1"/>
    </xf>
    <xf numFmtId="166" fontId="16" fillId="0" borderId="6" xfId="0" applyNumberFormat="1" applyFont="1" applyFill="1" applyBorder="1" applyAlignment="1">
      <alignment horizontal="center" vertical="center"/>
    </xf>
    <xf numFmtId="49" fontId="14" fillId="0" borderId="6" xfId="3" applyNumberFormat="1" applyFont="1" applyFill="1" applyBorder="1" applyAlignment="1">
      <alignment horizontal="center" vertical="center" wrapText="1"/>
    </xf>
    <xf numFmtId="49" fontId="13" fillId="0" borderId="6" xfId="3" applyNumberFormat="1" applyFont="1" applyFill="1" applyBorder="1" applyAlignment="1">
      <alignment horizontal="left" vertical="center" wrapText="1"/>
    </xf>
    <xf numFmtId="49" fontId="13" fillId="0" borderId="3" xfId="3" applyNumberFormat="1" applyFont="1" applyFill="1" applyBorder="1" applyAlignment="1">
      <alignment horizontal="left" vertical="center" wrapText="1"/>
    </xf>
    <xf numFmtId="166" fontId="8" fillId="0" borderId="6" xfId="12" applyNumberFormat="1" applyFont="1" applyFill="1" applyBorder="1" applyAlignment="1">
      <alignment horizontal="center" vertical="center" wrapText="1"/>
    </xf>
    <xf numFmtId="167" fontId="8" fillId="0" borderId="6" xfId="12" applyNumberFormat="1" applyFont="1" applyFill="1" applyBorder="1" applyAlignment="1">
      <alignment horizontal="center" vertical="center" wrapText="1"/>
    </xf>
    <xf numFmtId="0" fontId="8" fillId="0" borderId="6" xfId="12" applyFont="1" applyFill="1" applyBorder="1" applyAlignment="1">
      <alignment horizontal="center" vertical="center" wrapText="1"/>
    </xf>
    <xf numFmtId="0" fontId="8" fillId="0" borderId="6" xfId="12" applyFont="1" applyFill="1" applyBorder="1" applyAlignment="1">
      <alignment horizontal="left" vertical="center" wrapText="1"/>
    </xf>
    <xf numFmtId="2" fontId="8" fillId="0" borderId="6" xfId="12" applyNumberFormat="1" applyFont="1" applyFill="1" applyBorder="1" applyAlignment="1">
      <alignment horizontal="center" vertical="center" wrapText="1"/>
    </xf>
    <xf numFmtId="164" fontId="8" fillId="0" borderId="6" xfId="12" applyNumberFormat="1" applyFont="1" applyFill="1" applyBorder="1" applyAlignment="1">
      <alignment horizontal="center" vertical="center" wrapText="1"/>
    </xf>
    <xf numFmtId="166" fontId="8" fillId="0" borderId="6" xfId="9" applyNumberFormat="1" applyFont="1" applyFill="1" applyBorder="1" applyAlignment="1">
      <alignment horizontal="center" vertical="center" wrapText="1"/>
    </xf>
    <xf numFmtId="167" fontId="8" fillId="0" borderId="6" xfId="9" applyNumberFormat="1" applyFont="1" applyFill="1" applyBorder="1" applyAlignment="1">
      <alignment horizontal="center" vertical="center" wrapText="1"/>
    </xf>
    <xf numFmtId="164" fontId="8" fillId="0" borderId="6" xfId="13" applyNumberFormat="1" applyFont="1" applyFill="1" applyBorder="1" applyAlignment="1">
      <alignment horizontal="center" vertical="center"/>
    </xf>
    <xf numFmtId="166" fontId="8" fillId="0" borderId="6" xfId="13" applyNumberFormat="1" applyFont="1" applyFill="1" applyBorder="1" applyAlignment="1">
      <alignment horizontal="center" vertical="center"/>
    </xf>
    <xf numFmtId="2" fontId="8" fillId="0" borderId="6" xfId="13" applyNumberFormat="1" applyFont="1" applyFill="1" applyBorder="1" applyAlignment="1">
      <alignment horizontal="center" vertical="center"/>
    </xf>
    <xf numFmtId="1" fontId="8" fillId="0" borderId="6" xfId="9" applyNumberFormat="1" applyFont="1" applyFill="1" applyBorder="1" applyAlignment="1">
      <alignment horizontal="center" vertical="center" wrapText="1"/>
    </xf>
    <xf numFmtId="1" fontId="8" fillId="0" borderId="6" xfId="14" applyNumberFormat="1" applyFont="1" applyFill="1" applyBorder="1" applyAlignment="1">
      <alignment horizontal="center" vertical="center" wrapText="1"/>
    </xf>
    <xf numFmtId="0" fontId="8" fillId="0" borderId="6" xfId="14" applyFont="1" applyFill="1" applyBorder="1" applyAlignment="1">
      <alignment horizontal="center" vertical="center" wrapText="1"/>
    </xf>
    <xf numFmtId="0" fontId="8" fillId="0" borderId="6" xfId="14" applyFont="1" applyFill="1" applyBorder="1" applyAlignment="1">
      <alignment horizontal="left" vertical="center" wrapText="1"/>
    </xf>
    <xf numFmtId="2" fontId="8" fillId="0" borderId="6" xfId="14" applyNumberFormat="1" applyFont="1" applyFill="1" applyBorder="1" applyAlignment="1">
      <alignment horizontal="center" vertical="center" wrapText="1"/>
    </xf>
    <xf numFmtId="164" fontId="8" fillId="0" borderId="6" xfId="14" applyNumberFormat="1" applyFont="1" applyFill="1" applyBorder="1" applyAlignment="1">
      <alignment horizontal="center" vertical="center" wrapText="1"/>
    </xf>
    <xf numFmtId="1" fontId="8" fillId="0" borderId="6" xfId="8" applyNumberFormat="1" applyFont="1" applyFill="1" applyBorder="1" applyAlignment="1">
      <alignment horizontal="center" vertical="center" wrapText="1"/>
    </xf>
    <xf numFmtId="0" fontId="8" fillId="0" borderId="6" xfId="8" applyFont="1" applyFill="1" applyBorder="1"/>
    <xf numFmtId="0" fontId="8" fillId="0" borderId="6" xfId="8" applyFont="1" applyFill="1" applyBorder="1" applyAlignment="1">
      <alignment horizontal="left"/>
    </xf>
    <xf numFmtId="0" fontId="8" fillId="0" borderId="6" xfId="8" applyFont="1" applyFill="1" applyBorder="1" applyAlignment="1">
      <alignment horizontal="center" vertical="center" wrapText="1"/>
    </xf>
    <xf numFmtId="164" fontId="8" fillId="0" borderId="6" xfId="8" applyNumberFormat="1" applyFont="1" applyFill="1" applyBorder="1" applyAlignment="1">
      <alignment horizontal="center" vertical="center"/>
    </xf>
    <xf numFmtId="0" fontId="8" fillId="0" borderId="6" xfId="2" applyFont="1" applyFill="1" applyBorder="1" applyAlignment="1">
      <alignment horizontal="center" vertical="center"/>
    </xf>
    <xf numFmtId="0" fontId="14" fillId="0" borderId="6" xfId="2" applyFont="1" applyFill="1" applyBorder="1" applyAlignment="1">
      <alignment horizontal="center" vertical="center"/>
    </xf>
    <xf numFmtId="0" fontId="17" fillId="0" borderId="6" xfId="2" applyFont="1" applyFill="1" applyBorder="1" applyAlignment="1">
      <alignment horizontal="center" vertical="center"/>
    </xf>
    <xf numFmtId="164" fontId="14" fillId="0" borderId="6" xfId="2" applyNumberFormat="1" applyFont="1" applyFill="1" applyBorder="1" applyAlignment="1">
      <alignment horizontal="center" vertical="center" wrapText="1"/>
    </xf>
    <xf numFmtId="2" fontId="8" fillId="0" borderId="2" xfId="6" applyNumberFormat="1" applyFont="1" applyFill="1" applyBorder="1" applyAlignment="1">
      <alignment horizontal="center" vertical="center" wrapText="1"/>
    </xf>
    <xf numFmtId="2" fontId="8" fillId="0" borderId="5" xfId="6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top"/>
    </xf>
    <xf numFmtId="0" fontId="8" fillId="0" borderId="2" xfId="6" applyFont="1" applyFill="1" applyBorder="1" applyAlignment="1">
      <alignment horizontal="center" vertical="center" wrapText="1"/>
    </xf>
    <xf numFmtId="0" fontId="8" fillId="0" borderId="5" xfId="6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8" applyFont="1" applyFill="1" applyBorder="1" applyAlignment="1">
      <alignment horizontal="left" vertical="center" wrapText="1"/>
    </xf>
    <xf numFmtId="1" fontId="8" fillId="0" borderId="2" xfId="6" applyNumberFormat="1" applyFont="1" applyFill="1" applyBorder="1" applyAlignment="1">
      <alignment horizontal="center" vertical="center" wrapText="1"/>
    </xf>
    <xf numFmtId="1" fontId="8" fillId="0" borderId="5" xfId="6" applyNumberFormat="1" applyFont="1" applyFill="1" applyBorder="1" applyAlignment="1">
      <alignment horizontal="center" vertical="center" wrapText="1"/>
    </xf>
    <xf numFmtId="0" fontId="8" fillId="0" borderId="2" xfId="8" applyFont="1" applyFill="1" applyBorder="1" applyAlignment="1">
      <alignment horizontal="center" vertical="center" wrapText="1"/>
    </xf>
    <xf numFmtId="0" fontId="8" fillId="0" borderId="5" xfId="8" applyFont="1" applyFill="1" applyBorder="1" applyAlignment="1">
      <alignment horizontal="center" vertical="center" wrapText="1"/>
    </xf>
    <xf numFmtId="2" fontId="8" fillId="0" borderId="2" xfId="8" applyNumberFormat="1" applyFont="1" applyFill="1" applyBorder="1" applyAlignment="1">
      <alignment horizontal="center" vertical="center" wrapText="1"/>
    </xf>
    <xf numFmtId="2" fontId="8" fillId="0" borderId="5" xfId="8" applyNumberFormat="1" applyFont="1" applyFill="1" applyBorder="1" applyAlignment="1">
      <alignment horizontal="center" vertical="center" wrapText="1"/>
    </xf>
    <xf numFmtId="2" fontId="8" fillId="0" borderId="8" xfId="8" applyNumberFormat="1" applyFont="1" applyFill="1" applyBorder="1" applyAlignment="1">
      <alignment horizontal="center" vertical="center" wrapText="1"/>
    </xf>
    <xf numFmtId="2" fontId="8" fillId="0" borderId="9" xfId="8" applyNumberFormat="1" applyFont="1" applyFill="1" applyBorder="1" applyAlignment="1">
      <alignment horizontal="center" vertical="center" wrapText="1"/>
    </xf>
    <xf numFmtId="164" fontId="8" fillId="0" borderId="2" xfId="6" applyNumberFormat="1" applyFont="1" applyFill="1" applyBorder="1" applyAlignment="1">
      <alignment horizontal="center" vertical="center" wrapText="1"/>
    </xf>
    <xf numFmtId="164" fontId="8" fillId="0" borderId="5" xfId="6" applyNumberFormat="1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0" fontId="8" fillId="0" borderId="5" xfId="5" applyFont="1" applyFill="1" applyBorder="1" applyAlignment="1">
      <alignment horizontal="center" vertical="center" wrapText="1"/>
    </xf>
    <xf numFmtId="49" fontId="8" fillId="0" borderId="2" xfId="8" applyNumberFormat="1" applyFont="1" applyFill="1" applyBorder="1" applyAlignment="1">
      <alignment horizontal="center" vertical="center" wrapText="1"/>
    </xf>
    <xf numFmtId="49" fontId="8" fillId="0" borderId="5" xfId="8" applyNumberFormat="1" applyFont="1" applyFill="1" applyBorder="1" applyAlignment="1">
      <alignment horizontal="center" vertical="center" wrapText="1"/>
    </xf>
    <xf numFmtId="0" fontId="8" fillId="0" borderId="2" xfId="8" applyFont="1" applyFill="1" applyBorder="1" applyAlignment="1">
      <alignment horizontal="left" vertical="center" wrapText="1"/>
    </xf>
    <xf numFmtId="0" fontId="8" fillId="0" borderId="5" xfId="8" applyFont="1" applyFill="1" applyBorder="1" applyAlignment="1">
      <alignment horizontal="left" vertical="center" wrapText="1"/>
    </xf>
    <xf numFmtId="164" fontId="8" fillId="0" borderId="2" xfId="8" applyNumberFormat="1" applyFont="1" applyFill="1" applyBorder="1" applyAlignment="1">
      <alignment horizontal="center" vertical="center" wrapText="1"/>
    </xf>
    <xf numFmtId="164" fontId="8" fillId="0" borderId="5" xfId="8" applyNumberFormat="1" applyFont="1" applyFill="1" applyBorder="1" applyAlignment="1">
      <alignment horizontal="center" vertical="center" wrapText="1"/>
    </xf>
    <xf numFmtId="2" fontId="8" fillId="0" borderId="2" xfId="2" applyNumberFormat="1" applyFont="1" applyFill="1" applyBorder="1" applyAlignment="1">
      <alignment horizontal="center" vertical="center" wrapText="1"/>
    </xf>
    <xf numFmtId="2" fontId="8" fillId="0" borderId="10" xfId="2" applyNumberFormat="1" applyFont="1" applyFill="1" applyBorder="1" applyAlignment="1">
      <alignment horizontal="center" vertical="center" wrapText="1"/>
    </xf>
    <xf numFmtId="2" fontId="8" fillId="0" borderId="5" xfId="2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4" fillId="0" borderId="7" xfId="0" applyNumberFormat="1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horizontal="left" vertical="center" wrapText="1"/>
    </xf>
    <xf numFmtId="0" fontId="8" fillId="0" borderId="5" xfId="6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49" fontId="8" fillId="0" borderId="5" xfId="2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left" vertical="center" wrapText="1"/>
    </xf>
    <xf numFmtId="0" fontId="8" fillId="0" borderId="5" xfId="2" applyFont="1" applyFill="1" applyBorder="1" applyAlignment="1">
      <alignment horizontal="left" vertical="center" wrapText="1"/>
    </xf>
    <xf numFmtId="164" fontId="8" fillId="0" borderId="2" xfId="2" applyNumberFormat="1" applyFont="1" applyFill="1" applyBorder="1" applyAlignment="1">
      <alignment horizontal="center" vertical="center" wrapText="1"/>
    </xf>
    <xf numFmtId="164" fontId="8" fillId="0" borderId="5" xfId="2" applyNumberFormat="1" applyFont="1" applyFill="1" applyBorder="1" applyAlignment="1">
      <alignment horizontal="center" vertical="center" wrapText="1"/>
    </xf>
    <xf numFmtId="0" fontId="8" fillId="0" borderId="2" xfId="10" applyFont="1" applyFill="1" applyBorder="1" applyAlignment="1">
      <alignment horizontal="center" vertical="center" wrapText="1"/>
    </xf>
    <xf numFmtId="0" fontId="8" fillId="0" borderId="5" xfId="10" applyFont="1" applyFill="1" applyBorder="1" applyAlignment="1">
      <alignment horizontal="center" vertical="center" wrapText="1"/>
    </xf>
    <xf numFmtId="2" fontId="8" fillId="0" borderId="2" xfId="10" applyNumberFormat="1" applyFont="1" applyFill="1" applyBorder="1" applyAlignment="1">
      <alignment horizontal="center" vertical="center" wrapText="1"/>
    </xf>
    <xf numFmtId="2" fontId="8" fillId="0" borderId="5" xfId="10" applyNumberFormat="1" applyFont="1" applyFill="1" applyBorder="1" applyAlignment="1">
      <alignment horizontal="center" vertical="center" wrapText="1"/>
    </xf>
    <xf numFmtId="2" fontId="8" fillId="0" borderId="2" xfId="10" applyNumberFormat="1" applyFont="1" applyFill="1" applyBorder="1" applyAlignment="1">
      <alignment horizontal="center" vertical="center"/>
    </xf>
    <xf numFmtId="2" fontId="8" fillId="0" borderId="10" xfId="10" applyNumberFormat="1" applyFont="1" applyFill="1" applyBorder="1" applyAlignment="1">
      <alignment horizontal="center" vertical="center"/>
    </xf>
    <xf numFmtId="2" fontId="8" fillId="0" borderId="5" xfId="10" applyNumberFormat="1" applyFont="1" applyFill="1" applyBorder="1" applyAlignment="1">
      <alignment horizontal="center" vertical="center"/>
    </xf>
    <xf numFmtId="2" fontId="8" fillId="0" borderId="2" xfId="9" applyNumberFormat="1" applyFont="1" applyFill="1" applyBorder="1" applyAlignment="1">
      <alignment horizontal="center" vertical="center"/>
    </xf>
    <xf numFmtId="2" fontId="8" fillId="0" borderId="10" xfId="9" applyNumberFormat="1" applyFont="1" applyFill="1" applyBorder="1" applyAlignment="1">
      <alignment horizontal="center" vertical="center"/>
    </xf>
    <xf numFmtId="2" fontId="8" fillId="0" borderId="5" xfId="9" applyNumberFormat="1" applyFont="1" applyFill="1" applyBorder="1" applyAlignment="1">
      <alignment horizontal="center" vertical="center"/>
    </xf>
    <xf numFmtId="49" fontId="8" fillId="0" borderId="2" xfId="10" applyNumberFormat="1" applyFont="1" applyFill="1" applyBorder="1" applyAlignment="1">
      <alignment horizontal="center" vertical="center" wrapText="1"/>
    </xf>
    <xf numFmtId="49" fontId="8" fillId="0" borderId="5" xfId="10" applyNumberFormat="1" applyFont="1" applyFill="1" applyBorder="1" applyAlignment="1">
      <alignment horizontal="center" vertical="center" wrapText="1"/>
    </xf>
    <xf numFmtId="0" fontId="8" fillId="0" borderId="2" xfId="10" applyFont="1" applyFill="1" applyBorder="1" applyAlignment="1">
      <alignment horizontal="left" vertical="center" wrapText="1"/>
    </xf>
    <xf numFmtId="0" fontId="8" fillId="0" borderId="5" xfId="10" applyFont="1" applyFill="1" applyBorder="1" applyAlignment="1">
      <alignment horizontal="left" vertical="center" wrapText="1"/>
    </xf>
    <xf numFmtId="166" fontId="8" fillId="0" borderId="2" xfId="10" applyNumberFormat="1" applyFont="1" applyFill="1" applyBorder="1" applyAlignment="1">
      <alignment horizontal="center" vertical="center" wrapText="1"/>
    </xf>
    <xf numFmtId="166" fontId="8" fillId="0" borderId="5" xfId="10" applyNumberFormat="1" applyFont="1" applyFill="1" applyBorder="1" applyAlignment="1">
      <alignment horizontal="center" vertical="center" wrapText="1"/>
    </xf>
    <xf numFmtId="0" fontId="8" fillId="0" borderId="2" xfId="9" applyFont="1" applyFill="1" applyBorder="1" applyAlignment="1">
      <alignment horizontal="center" vertical="center" wrapText="1"/>
    </xf>
    <xf numFmtId="0" fontId="8" fillId="0" borderId="5" xfId="9" applyFont="1" applyFill="1" applyBorder="1" applyAlignment="1">
      <alignment horizontal="center" vertical="center" wrapText="1"/>
    </xf>
    <xf numFmtId="2" fontId="8" fillId="0" borderId="2" xfId="9" applyNumberFormat="1" applyFont="1" applyFill="1" applyBorder="1" applyAlignment="1">
      <alignment horizontal="center" vertical="center" wrapText="1"/>
    </xf>
    <xf numFmtId="2" fontId="8" fillId="0" borderId="5" xfId="9" applyNumberFormat="1" applyFont="1" applyFill="1" applyBorder="1" applyAlignment="1">
      <alignment horizontal="center" vertical="center" wrapText="1"/>
    </xf>
    <xf numFmtId="2" fontId="8" fillId="0" borderId="6" xfId="9" applyNumberFormat="1" applyFont="1" applyFill="1" applyBorder="1" applyAlignment="1">
      <alignment horizontal="center" vertical="center" wrapText="1"/>
    </xf>
    <xf numFmtId="2" fontId="8" fillId="0" borderId="6" xfId="9" applyNumberFormat="1" applyFont="1" applyFill="1" applyBorder="1" applyAlignment="1">
      <alignment horizontal="center" vertical="center"/>
    </xf>
    <xf numFmtId="16" fontId="8" fillId="0" borderId="2" xfId="9" applyNumberFormat="1" applyFont="1" applyFill="1" applyBorder="1" applyAlignment="1">
      <alignment horizontal="center" vertical="center" wrapText="1"/>
    </xf>
    <xf numFmtId="0" fontId="8" fillId="0" borderId="2" xfId="9" applyFont="1" applyFill="1" applyBorder="1" applyAlignment="1">
      <alignment horizontal="left" vertical="center" wrapText="1"/>
    </xf>
    <xf numFmtId="0" fontId="8" fillId="0" borderId="5" xfId="9" applyFont="1" applyFill="1" applyBorder="1" applyAlignment="1">
      <alignment horizontal="left" vertical="center" wrapText="1"/>
    </xf>
    <xf numFmtId="0" fontId="8" fillId="0" borderId="6" xfId="9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2" fontId="8" fillId="0" borderId="6" xfId="3" applyNumberFormat="1" applyFont="1" applyFill="1" applyBorder="1" applyAlignment="1">
      <alignment horizontal="center" vertical="center" wrapText="1"/>
    </xf>
    <xf numFmtId="164" fontId="8" fillId="0" borderId="6" xfId="3" applyNumberFormat="1" applyFont="1" applyFill="1" applyBorder="1" applyAlignment="1">
      <alignment horizontal="center" vertical="center"/>
    </xf>
    <xf numFmtId="2" fontId="8" fillId="0" borderId="6" xfId="3" applyNumberFormat="1" applyFont="1" applyFill="1" applyBorder="1" applyAlignment="1">
      <alignment horizontal="center" vertical="center"/>
    </xf>
    <xf numFmtId="49" fontId="8" fillId="0" borderId="6" xfId="9" applyNumberFormat="1" applyFont="1" applyFill="1" applyBorder="1" applyAlignment="1">
      <alignment horizontal="center" vertical="center" wrapText="1"/>
    </xf>
    <xf numFmtId="0" fontId="8" fillId="0" borderId="6" xfId="9" applyFont="1" applyFill="1" applyBorder="1" applyAlignment="1">
      <alignment horizontal="left" vertical="center" wrapText="1"/>
    </xf>
    <xf numFmtId="1" fontId="8" fillId="0" borderId="6" xfId="9" applyNumberFormat="1" applyFont="1" applyFill="1" applyBorder="1" applyAlignment="1">
      <alignment horizontal="center" vertical="center" wrapText="1"/>
    </xf>
    <xf numFmtId="49" fontId="8" fillId="0" borderId="6" xfId="3" applyNumberFormat="1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left" vertical="center" wrapText="1"/>
    </xf>
    <xf numFmtId="1" fontId="8" fillId="0" borderId="6" xfId="3" applyNumberFormat="1" applyFont="1" applyFill="1" applyBorder="1" applyAlignment="1">
      <alignment horizontal="center" vertical="center" wrapText="1"/>
    </xf>
    <xf numFmtId="49" fontId="14" fillId="0" borderId="3" xfId="7" applyNumberFormat="1" applyFont="1" applyFill="1" applyBorder="1" applyAlignment="1">
      <alignment horizontal="center" vertical="center" wrapText="1"/>
    </xf>
    <xf numFmtId="49" fontId="14" fillId="0" borderId="4" xfId="7" applyNumberFormat="1" applyFont="1" applyFill="1" applyBorder="1" applyAlignment="1">
      <alignment horizontal="center" vertical="center" wrapText="1"/>
    </xf>
    <xf numFmtId="49" fontId="14" fillId="0" borderId="7" xfId="7" applyNumberFormat="1" applyFont="1" applyFill="1" applyBorder="1" applyAlignment="1">
      <alignment horizontal="center" vertical="center" wrapText="1"/>
    </xf>
    <xf numFmtId="0" fontId="8" fillId="0" borderId="6" xfId="8" applyFont="1" applyFill="1" applyBorder="1" applyAlignment="1">
      <alignment horizontal="center" vertical="center" wrapText="1"/>
    </xf>
    <xf numFmtId="2" fontId="8" fillId="0" borderId="6" xfId="8" applyNumberFormat="1" applyFont="1" applyFill="1" applyBorder="1" applyAlignment="1">
      <alignment horizontal="center" vertical="center" wrapText="1"/>
    </xf>
    <xf numFmtId="2" fontId="8" fillId="0" borderId="6" xfId="8" applyNumberFormat="1" applyFont="1" applyFill="1" applyBorder="1" applyAlignment="1">
      <alignment horizontal="center" vertical="center"/>
    </xf>
    <xf numFmtId="49" fontId="8" fillId="0" borderId="6" xfId="8" applyNumberFormat="1" applyFont="1" applyFill="1" applyBorder="1" applyAlignment="1">
      <alignment horizontal="center" vertical="center" wrapText="1"/>
    </xf>
    <xf numFmtId="164" fontId="8" fillId="0" borderId="6" xfId="8" applyNumberFormat="1" applyFont="1" applyFill="1" applyBorder="1" applyAlignment="1">
      <alignment horizontal="center" vertical="center" wrapText="1"/>
    </xf>
    <xf numFmtId="2" fontId="8" fillId="0" borderId="5" xfId="3" applyNumberFormat="1" applyFont="1" applyFill="1" applyBorder="1" applyAlignment="1">
      <alignment horizontal="center" vertical="center" wrapText="1"/>
    </xf>
    <xf numFmtId="2" fontId="8" fillId="0" borderId="5" xfId="3" applyNumberFormat="1" applyFont="1" applyFill="1" applyBorder="1" applyAlignment="1">
      <alignment horizontal="center" vertical="center"/>
    </xf>
    <xf numFmtId="0" fontId="8" fillId="0" borderId="5" xfId="3" applyFont="1" applyFill="1" applyBorder="1" applyAlignment="1">
      <alignment horizontal="center" vertical="center" wrapText="1"/>
    </xf>
    <xf numFmtId="0" fontId="8" fillId="0" borderId="10" xfId="9" applyFont="1" applyFill="1" applyBorder="1" applyAlignment="1">
      <alignment horizontal="center" vertical="center"/>
    </xf>
    <xf numFmtId="0" fontId="8" fillId="0" borderId="5" xfId="9" applyFont="1" applyFill="1" applyBorder="1" applyAlignment="1">
      <alignment horizontal="center" vertical="center"/>
    </xf>
    <xf numFmtId="49" fontId="8" fillId="0" borderId="5" xfId="3" applyNumberFormat="1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left" vertical="center" wrapText="1"/>
    </xf>
    <xf numFmtId="164" fontId="8" fillId="0" borderId="5" xfId="3" applyNumberFormat="1" applyFont="1" applyFill="1" applyBorder="1" applyAlignment="1">
      <alignment horizontal="center" vertical="center" wrapText="1"/>
    </xf>
    <xf numFmtId="164" fontId="8" fillId="0" borderId="6" xfId="3" applyNumberFormat="1" applyFont="1" applyFill="1" applyBorder="1" applyAlignment="1">
      <alignment horizontal="center" vertical="center" wrapText="1"/>
    </xf>
    <xf numFmtId="0" fontId="8" fillId="0" borderId="6" xfId="14" applyFont="1" applyFill="1" applyBorder="1" applyAlignment="1">
      <alignment horizontal="center" vertical="center" wrapText="1"/>
    </xf>
    <xf numFmtId="1" fontId="8" fillId="0" borderId="6" xfId="14" applyNumberFormat="1" applyFont="1" applyFill="1" applyBorder="1" applyAlignment="1">
      <alignment horizontal="center" vertical="center" wrapText="1"/>
    </xf>
    <xf numFmtId="2" fontId="8" fillId="0" borderId="6" xfId="14" applyNumberFormat="1" applyFont="1" applyFill="1" applyBorder="1" applyAlignment="1">
      <alignment horizontal="center" vertical="center" wrapText="1"/>
    </xf>
    <xf numFmtId="17" fontId="8" fillId="0" borderId="2" xfId="9" applyNumberFormat="1" applyFont="1" applyFill="1" applyBorder="1" applyAlignment="1">
      <alignment horizontal="center" vertical="center" wrapText="1"/>
    </xf>
    <xf numFmtId="0" fontId="8" fillId="2" borderId="2" xfId="9" applyFont="1" applyFill="1" applyBorder="1" applyAlignment="1">
      <alignment horizontal="left" vertical="center" wrapText="1"/>
    </xf>
    <xf numFmtId="0" fontId="8" fillId="2" borderId="5" xfId="9" applyFont="1" applyFill="1" applyBorder="1" applyAlignment="1">
      <alignment horizontal="left" vertical="center" wrapText="1"/>
    </xf>
    <xf numFmtId="164" fontId="8" fillId="0" borderId="2" xfId="9" applyNumberFormat="1" applyFont="1" applyFill="1" applyBorder="1" applyAlignment="1">
      <alignment horizontal="center" vertical="center" wrapText="1"/>
    </xf>
    <xf numFmtId="164" fontId="8" fillId="0" borderId="5" xfId="9" applyNumberFormat="1" applyFont="1" applyFill="1" applyBorder="1" applyAlignment="1">
      <alignment horizontal="center" vertical="center" wrapText="1"/>
    </xf>
    <xf numFmtId="49" fontId="8" fillId="0" borderId="2" xfId="14" applyNumberFormat="1" applyFont="1" applyFill="1" applyBorder="1" applyAlignment="1">
      <alignment horizontal="center" vertical="center" wrapText="1"/>
    </xf>
    <xf numFmtId="49" fontId="8" fillId="0" borderId="5" xfId="14" applyNumberFormat="1" applyFont="1" applyFill="1" applyBorder="1" applyAlignment="1">
      <alignment horizontal="center" vertical="center" wrapText="1"/>
    </xf>
    <xf numFmtId="0" fontId="8" fillId="0" borderId="6" xfId="14" applyFont="1" applyFill="1" applyBorder="1" applyAlignment="1">
      <alignment horizontal="left" vertical="center" wrapText="1"/>
    </xf>
    <xf numFmtId="164" fontId="8" fillId="0" borderId="6" xfId="14" applyNumberFormat="1" applyFont="1" applyFill="1" applyBorder="1" applyAlignment="1">
      <alignment horizontal="center" vertical="center" wrapText="1"/>
    </xf>
    <xf numFmtId="1" fontId="8" fillId="0" borderId="2" xfId="9" applyNumberFormat="1" applyFont="1" applyFill="1" applyBorder="1" applyAlignment="1">
      <alignment horizontal="center" vertical="center" wrapText="1"/>
    </xf>
    <xf numFmtId="1" fontId="8" fillId="0" borderId="5" xfId="9" applyNumberFormat="1" applyFont="1" applyFill="1" applyBorder="1" applyAlignment="1">
      <alignment horizontal="center" vertical="center" wrapText="1"/>
    </xf>
    <xf numFmtId="2" fontId="8" fillId="0" borderId="2" xfId="12" applyNumberFormat="1" applyFont="1" applyFill="1" applyBorder="1" applyAlignment="1">
      <alignment horizontal="center" vertical="center" wrapText="1"/>
    </xf>
    <xf numFmtId="2" fontId="8" fillId="0" borderId="10" xfId="12" applyNumberFormat="1" applyFont="1" applyFill="1" applyBorder="1" applyAlignment="1">
      <alignment horizontal="center" vertical="center" wrapText="1"/>
    </xf>
    <xf numFmtId="164" fontId="8" fillId="0" borderId="2" xfId="12" applyNumberFormat="1" applyFont="1" applyFill="1" applyBorder="1" applyAlignment="1">
      <alignment horizontal="center" vertical="center" wrapText="1"/>
    </xf>
    <xf numFmtId="164" fontId="8" fillId="0" borderId="10" xfId="12" applyNumberFormat="1" applyFont="1" applyFill="1" applyBorder="1" applyAlignment="1">
      <alignment horizontal="center" vertical="center" wrapText="1"/>
    </xf>
    <xf numFmtId="49" fontId="8" fillId="0" borderId="2" xfId="9" applyNumberFormat="1" applyFont="1" applyFill="1" applyBorder="1" applyAlignment="1">
      <alignment horizontal="center" vertical="center" wrapText="1"/>
    </xf>
    <xf numFmtId="49" fontId="8" fillId="0" borderId="5" xfId="9" applyNumberFormat="1" applyFont="1" applyFill="1" applyBorder="1" applyAlignment="1">
      <alignment horizontal="center" vertical="center" wrapText="1"/>
    </xf>
    <xf numFmtId="0" fontId="8" fillId="0" borderId="2" xfId="12" applyFont="1" applyFill="1" applyBorder="1" applyAlignment="1">
      <alignment horizontal="center" vertical="center" wrapText="1"/>
    </xf>
    <xf numFmtId="0" fontId="8" fillId="0" borderId="5" xfId="12" applyFont="1" applyFill="1" applyBorder="1" applyAlignment="1">
      <alignment horizontal="center" vertical="center" wrapText="1"/>
    </xf>
    <xf numFmtId="2" fontId="8" fillId="0" borderId="5" xfId="12" applyNumberFormat="1" applyFont="1" applyFill="1" applyBorder="1" applyAlignment="1">
      <alignment horizontal="center" vertical="center" wrapText="1"/>
    </xf>
    <xf numFmtId="49" fontId="14" fillId="0" borderId="3" xfId="3" applyNumberFormat="1" applyFont="1" applyFill="1" applyBorder="1" applyAlignment="1">
      <alignment horizontal="center" vertical="center" wrapText="1"/>
    </xf>
    <xf numFmtId="49" fontId="14" fillId="0" borderId="4" xfId="3" applyNumberFormat="1" applyFont="1" applyFill="1" applyBorder="1" applyAlignment="1">
      <alignment horizontal="center" vertical="center" wrapText="1"/>
    </xf>
    <xf numFmtId="49" fontId="14" fillId="0" borderId="7" xfId="3" applyNumberFormat="1" applyFont="1" applyFill="1" applyBorder="1" applyAlignment="1">
      <alignment horizontal="center" vertical="center" wrapText="1"/>
    </xf>
    <xf numFmtId="0" fontId="8" fillId="0" borderId="2" xfId="12" applyFont="1" applyFill="1" applyBorder="1" applyAlignment="1">
      <alignment horizontal="left" vertical="center" wrapText="1"/>
    </xf>
    <xf numFmtId="0" fontId="8" fillId="0" borderId="5" xfId="12" applyFont="1" applyFill="1" applyBorder="1" applyAlignment="1">
      <alignment horizontal="left" vertical="center" wrapText="1"/>
    </xf>
    <xf numFmtId="0" fontId="8" fillId="0" borderId="6" xfId="2" applyFont="1" applyFill="1" applyBorder="1" applyAlignment="1">
      <alignment horizontal="center" vertical="center" wrapText="1"/>
    </xf>
    <xf numFmtId="2" fontId="8" fillId="0" borderId="6" xfId="2" applyNumberFormat="1" applyFont="1" applyFill="1" applyBorder="1" applyAlignment="1">
      <alignment horizontal="center" vertical="center" wrapText="1"/>
    </xf>
    <xf numFmtId="49" fontId="8" fillId="0" borderId="6" xfId="2" applyNumberFormat="1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164" fontId="8" fillId="0" borderId="6" xfId="2" applyNumberFormat="1" applyFont="1" applyFill="1" applyBorder="1" applyAlignment="1">
      <alignment horizontal="center" vertical="center" wrapText="1"/>
    </xf>
    <xf numFmtId="164" fontId="8" fillId="0" borderId="6" xfId="9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2" fontId="16" fillId="0" borderId="2" xfId="0" applyNumberFormat="1" applyFont="1" applyFill="1" applyBorder="1" applyAlignment="1">
      <alignment horizontal="center" vertical="center" wrapText="1"/>
    </xf>
    <xf numFmtId="2" fontId="16" fillId="0" borderId="5" xfId="0" applyNumberFormat="1" applyFont="1" applyFill="1" applyBorder="1" applyAlignment="1">
      <alignment horizontal="center" vertical="center" wrapText="1"/>
    </xf>
    <xf numFmtId="2" fontId="16" fillId="0" borderId="2" xfId="0" applyNumberFormat="1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2" fontId="16" fillId="0" borderId="10" xfId="0" applyNumberFormat="1" applyFont="1" applyFill="1" applyBorder="1" applyAlignment="1">
      <alignment horizontal="center" vertical="center"/>
    </xf>
    <xf numFmtId="2" fontId="16" fillId="0" borderId="5" xfId="0" applyNumberFormat="1" applyFont="1" applyFill="1" applyBorder="1" applyAlignment="1">
      <alignment horizontal="center" vertical="center"/>
    </xf>
    <xf numFmtId="16" fontId="16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166" fontId="16" fillId="0" borderId="2" xfId="0" applyNumberFormat="1" applyFont="1" applyFill="1" applyBorder="1" applyAlignment="1">
      <alignment horizontal="center" vertical="center" wrapText="1"/>
    </xf>
    <xf numFmtId="166" fontId="16" fillId="0" borderId="5" xfId="0" applyNumberFormat="1" applyFont="1" applyFill="1" applyBorder="1" applyAlignment="1">
      <alignment horizontal="center" vertical="center" wrapText="1"/>
    </xf>
    <xf numFmtId="0" fontId="8" fillId="0" borderId="6" xfId="11" applyFont="1" applyFill="1" applyBorder="1" applyAlignment="1">
      <alignment horizontal="center" vertical="center" wrapText="1"/>
    </xf>
    <xf numFmtId="2" fontId="8" fillId="0" borderId="6" xfId="11" applyNumberFormat="1" applyFont="1" applyFill="1" applyBorder="1" applyAlignment="1">
      <alignment horizontal="center" vertical="center" wrapText="1"/>
    </xf>
    <xf numFmtId="2" fontId="8" fillId="0" borderId="2" xfId="3" applyNumberFormat="1" applyFont="1" applyFill="1" applyBorder="1" applyAlignment="1">
      <alignment horizontal="center" vertical="center"/>
    </xf>
    <xf numFmtId="2" fontId="8" fillId="0" borderId="10" xfId="3" applyNumberFormat="1" applyFont="1" applyFill="1" applyBorder="1" applyAlignment="1">
      <alignment horizontal="center" vertical="center"/>
    </xf>
    <xf numFmtId="0" fontId="8" fillId="0" borderId="2" xfId="11" applyFont="1" applyFill="1" applyBorder="1" applyAlignment="1">
      <alignment horizontal="center" vertical="center" wrapText="1"/>
    </xf>
    <xf numFmtId="0" fontId="8" fillId="0" borderId="5" xfId="11" applyFont="1" applyFill="1" applyBorder="1" applyAlignment="1">
      <alignment horizontal="center" vertical="center" wrapText="1"/>
    </xf>
    <xf numFmtId="49" fontId="8" fillId="0" borderId="6" xfId="11" applyNumberFormat="1" applyFont="1" applyFill="1" applyBorder="1" applyAlignment="1">
      <alignment horizontal="center" vertical="center" wrapText="1"/>
    </xf>
    <xf numFmtId="0" fontId="8" fillId="0" borderId="6" xfId="11" applyFont="1" applyFill="1" applyBorder="1" applyAlignment="1">
      <alignment horizontal="left" vertical="center" wrapText="1"/>
    </xf>
    <xf numFmtId="164" fontId="8" fillId="0" borderId="2" xfId="3" applyNumberFormat="1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2" fontId="8" fillId="0" borderId="2" xfId="3" applyNumberFormat="1" applyFont="1" applyFill="1" applyBorder="1" applyAlignment="1">
      <alignment horizontal="center" vertical="center" wrapText="1"/>
    </xf>
    <xf numFmtId="49" fontId="8" fillId="0" borderId="2" xfId="3" applyNumberFormat="1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left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2" fontId="8" fillId="0" borderId="6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166" fontId="8" fillId="0" borderId="6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/>
    </xf>
    <xf numFmtId="0" fontId="13" fillId="0" borderId="6" xfId="2" applyFont="1" applyFill="1" applyBorder="1" applyAlignment="1">
      <alignment horizontal="center" vertical="center" textRotation="90" wrapText="1"/>
    </xf>
    <xf numFmtId="0" fontId="8" fillId="0" borderId="6" xfId="2" applyFont="1" applyFill="1" applyBorder="1" applyAlignment="1">
      <alignment vertical="center" wrapText="1"/>
    </xf>
    <xf numFmtId="0" fontId="13" fillId="0" borderId="6" xfId="2" applyFont="1" applyFill="1" applyBorder="1" applyAlignment="1">
      <alignment horizontal="center" vertical="center" textRotation="90"/>
    </xf>
    <xf numFmtId="0" fontId="8" fillId="0" borderId="6" xfId="2" applyFont="1" applyFill="1" applyBorder="1"/>
    <xf numFmtId="164" fontId="8" fillId="0" borderId="6" xfId="0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right" vertical="center"/>
    </xf>
    <xf numFmtId="164" fontId="13" fillId="0" borderId="1" xfId="2" applyNumberFormat="1" applyFont="1" applyFill="1" applyBorder="1" applyAlignment="1">
      <alignment horizontal="center" vertical="center"/>
    </xf>
    <xf numFmtId="0" fontId="13" fillId="0" borderId="0" xfId="2" applyFont="1" applyFill="1" applyAlignment="1">
      <alignment horizontal="center" vertical="center"/>
    </xf>
    <xf numFmtId="0" fontId="13" fillId="0" borderId="6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8" fillId="0" borderId="0" xfId="2" applyFont="1" applyFill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9" fillId="0" borderId="0" xfId="2" applyFont="1" applyFill="1" applyAlignment="1">
      <alignment horizontal="left" vertical="center"/>
    </xf>
    <xf numFmtId="164" fontId="13" fillId="0" borderId="0" xfId="2" applyNumberFormat="1" applyFont="1" applyFill="1" applyAlignment="1">
      <alignment horizontal="center" vertical="center"/>
    </xf>
    <xf numFmtId="0" fontId="9" fillId="0" borderId="1" xfId="2" applyFont="1" applyFill="1" applyBorder="1" applyAlignment="1">
      <alignment horizontal="left" vertical="center"/>
    </xf>
    <xf numFmtId="0" fontId="5" fillId="0" borderId="2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164" fontId="5" fillId="0" borderId="2" xfId="4" applyNumberFormat="1" applyFont="1" applyFill="1" applyBorder="1" applyAlignment="1">
      <alignment horizontal="center" vertical="center" wrapText="1"/>
    </xf>
    <xf numFmtId="164" fontId="5" fillId="0" borderId="5" xfId="4" applyNumberFormat="1" applyFont="1" applyFill="1" applyBorder="1" applyAlignment="1">
      <alignment horizontal="center" vertical="center" wrapText="1"/>
    </xf>
    <xf numFmtId="0" fontId="3" fillId="0" borderId="0" xfId="4" applyFont="1" applyFill="1" applyBorder="1" applyAlignment="1">
      <alignment horizontal="center"/>
    </xf>
    <xf numFmtId="0" fontId="3" fillId="0" borderId="0" xfId="3" applyFont="1" applyAlignment="1">
      <alignment horizontal="center" vertical="center" wrapText="1"/>
    </xf>
    <xf numFmtId="16" fontId="5" fillId="0" borderId="2" xfId="4" applyNumberFormat="1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left" vertical="center" wrapText="1"/>
    </xf>
    <xf numFmtId="0" fontId="5" fillId="0" borderId="5" xfId="4" applyFont="1" applyFill="1" applyBorder="1" applyAlignment="1">
      <alignment horizontal="left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5" fillId="0" borderId="0" xfId="4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horizontal="center" vertical="center"/>
    </xf>
    <xf numFmtId="0" fontId="3" fillId="0" borderId="2" xfId="4" applyFont="1" applyFill="1" applyBorder="1" applyAlignment="1">
      <alignment horizontal="center" vertical="center" wrapText="1"/>
    </xf>
    <xf numFmtId="0" fontId="3" fillId="0" borderId="5" xfId="4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wrapText="1"/>
    </xf>
    <xf numFmtId="0" fontId="3" fillId="0" borderId="4" xfId="4" applyFont="1" applyFill="1" applyBorder="1" applyAlignment="1">
      <alignment horizontal="center" vertical="center" wrapText="1"/>
    </xf>
    <xf numFmtId="0" fontId="3" fillId="0" borderId="7" xfId="4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164" fontId="5" fillId="0" borderId="5" xfId="1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2" fontId="6" fillId="2" borderId="0" xfId="1" applyNumberFormat="1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center" vertical="center" wrapText="1"/>
    </xf>
    <xf numFmtId="9" fontId="5" fillId="0" borderId="2" xfId="1" applyNumberFormat="1" applyFont="1" applyFill="1" applyBorder="1" applyAlignment="1">
      <alignment horizontal="center" vertical="center" wrapText="1"/>
    </xf>
    <xf numFmtId="9" fontId="5" fillId="0" borderId="5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1" fontId="5" fillId="0" borderId="5" xfId="1" applyNumberFormat="1" applyFont="1" applyFill="1" applyBorder="1" applyAlignment="1">
      <alignment horizontal="center" vertical="center" wrapText="1"/>
    </xf>
    <xf numFmtId="10" fontId="5" fillId="0" borderId="2" xfId="1" applyNumberFormat="1" applyFont="1" applyFill="1" applyBorder="1" applyAlignment="1">
      <alignment horizontal="center" vertical="center" wrapText="1"/>
    </xf>
    <xf numFmtId="10" fontId="5" fillId="0" borderId="5" xfId="1" applyNumberFormat="1" applyFont="1" applyFill="1" applyBorder="1" applyAlignment="1">
      <alignment horizontal="center" vertical="center" wrapText="1"/>
    </xf>
    <xf numFmtId="2" fontId="5" fillId="0" borderId="5" xfId="1" applyNumberFormat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 vertical="center" wrapText="1"/>
    </xf>
    <xf numFmtId="165" fontId="5" fillId="0" borderId="5" xfId="1" applyNumberFormat="1" applyFont="1" applyFill="1" applyBorder="1" applyAlignment="1">
      <alignment horizontal="center" vertical="center" wrapText="1"/>
    </xf>
    <xf numFmtId="16" fontId="5" fillId="0" borderId="2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 textRotation="90"/>
    </xf>
    <xf numFmtId="49" fontId="6" fillId="3" borderId="3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0" fontId="5" fillId="0" borderId="6" xfId="7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5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left" vertical="center" wrapText="1"/>
    </xf>
    <xf numFmtId="0" fontId="5" fillId="0" borderId="2" xfId="6" applyFont="1" applyFill="1" applyBorder="1" applyAlignment="1">
      <alignment horizontal="center" vertical="center" wrapText="1"/>
    </xf>
    <xf numFmtId="164" fontId="5" fillId="0" borderId="2" xfId="6" applyNumberFormat="1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left" vertical="center" wrapText="1"/>
    </xf>
    <xf numFmtId="0" fontId="5" fillId="0" borderId="5" xfId="6" applyFont="1" applyFill="1" applyBorder="1" applyAlignment="1">
      <alignment horizontal="center" vertical="center" wrapText="1"/>
    </xf>
    <xf numFmtId="164" fontId="5" fillId="0" borderId="5" xfId="6" applyNumberFormat="1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left" vertical="center" wrapText="1"/>
    </xf>
    <xf numFmtId="0" fontId="5" fillId="0" borderId="5" xfId="3" applyFont="1" applyFill="1" applyBorder="1" applyAlignment="1">
      <alignment horizontal="center" vertical="center" wrapText="1"/>
    </xf>
    <xf numFmtId="164" fontId="5" fillId="0" borderId="5" xfId="3" applyNumberFormat="1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left" vertical="center" wrapText="1"/>
    </xf>
    <xf numFmtId="0" fontId="5" fillId="0" borderId="6" xfId="3" applyFont="1" applyFill="1" applyBorder="1" applyAlignment="1">
      <alignment horizontal="center" vertical="center" wrapText="1"/>
    </xf>
    <xf numFmtId="164" fontId="5" fillId="0" borderId="6" xfId="3" applyNumberFormat="1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5" fillId="0" borderId="2" xfId="8" applyFont="1" applyFill="1" applyBorder="1" applyAlignment="1">
      <alignment horizontal="left" vertical="center" wrapText="1"/>
    </xf>
    <xf numFmtId="0" fontId="5" fillId="0" borderId="2" xfId="8" applyFont="1" applyFill="1" applyBorder="1" applyAlignment="1">
      <alignment horizontal="center" vertical="center" wrapText="1"/>
    </xf>
    <xf numFmtId="164" fontId="5" fillId="0" borderId="2" xfId="8" applyNumberFormat="1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5" fillId="0" borderId="5" xfId="8" applyFont="1" applyFill="1" applyBorder="1" applyAlignment="1">
      <alignment horizontal="center" vertical="center" wrapText="1"/>
    </xf>
    <xf numFmtId="164" fontId="5" fillId="0" borderId="5" xfId="8" applyNumberFormat="1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left" vertical="center" wrapText="1"/>
    </xf>
    <xf numFmtId="164" fontId="5" fillId="0" borderId="6" xfId="2" applyNumberFormat="1" applyFont="1" applyFill="1" applyBorder="1" applyAlignment="1">
      <alignment horizontal="center" vertical="center" wrapText="1"/>
    </xf>
    <xf numFmtId="0" fontId="5" fillId="0" borderId="6" xfId="9" applyFont="1" applyFill="1" applyBorder="1" applyAlignment="1">
      <alignment horizontal="center" vertical="center" wrapText="1"/>
    </xf>
    <xf numFmtId="0" fontId="5" fillId="0" borderId="6" xfId="9" applyFont="1" applyFill="1" applyBorder="1" applyAlignment="1">
      <alignment horizontal="left" vertical="center" wrapText="1"/>
    </xf>
    <xf numFmtId="1" fontId="5" fillId="0" borderId="6" xfId="9" applyNumberFormat="1" applyFont="1" applyFill="1" applyBorder="1" applyAlignment="1">
      <alignment horizontal="center" vertical="center" wrapText="1"/>
    </xf>
    <xf numFmtId="166" fontId="5" fillId="0" borderId="6" xfId="0" applyNumberFormat="1" applyFont="1" applyFill="1" applyBorder="1" applyAlignment="1">
      <alignment horizontal="center" vertical="center" wrapText="1"/>
    </xf>
    <xf numFmtId="49" fontId="6" fillId="0" borderId="3" xfId="7" applyNumberFormat="1" applyFont="1" applyFill="1" applyBorder="1" applyAlignment="1">
      <alignment horizontal="center" vertical="center" wrapText="1"/>
    </xf>
    <xf numFmtId="49" fontId="6" fillId="0" borderId="4" xfId="7" applyNumberFormat="1" applyFont="1" applyFill="1" applyBorder="1" applyAlignment="1">
      <alignment horizontal="center" vertical="center" wrapText="1"/>
    </xf>
    <xf numFmtId="49" fontId="6" fillId="0" borderId="7" xfId="7" applyNumberFormat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left" vertical="center" wrapText="1"/>
    </xf>
    <xf numFmtId="164" fontId="5" fillId="0" borderId="2" xfId="3" applyNumberFormat="1" applyFont="1" applyFill="1" applyBorder="1" applyAlignment="1">
      <alignment horizontal="center" vertical="center" wrapText="1"/>
    </xf>
    <xf numFmtId="1" fontId="5" fillId="0" borderId="6" xfId="3" applyNumberFormat="1" applyFont="1" applyFill="1" applyBorder="1" applyAlignment="1">
      <alignment horizontal="center" vertical="center" wrapText="1"/>
    </xf>
    <xf numFmtId="0" fontId="5" fillId="0" borderId="2" xfId="9" applyFont="1" applyFill="1" applyBorder="1" applyAlignment="1">
      <alignment horizontal="center" vertical="center" wrapText="1"/>
    </xf>
    <xf numFmtId="0" fontId="5" fillId="0" borderId="2" xfId="9" applyFont="1" applyFill="1" applyBorder="1" applyAlignment="1">
      <alignment horizontal="left" vertical="center" wrapText="1"/>
    </xf>
    <xf numFmtId="2" fontId="5" fillId="0" borderId="2" xfId="9" applyNumberFormat="1" applyFont="1" applyFill="1" applyBorder="1" applyAlignment="1">
      <alignment horizontal="center" vertical="center" wrapText="1"/>
    </xf>
    <xf numFmtId="0" fontId="5" fillId="0" borderId="5" xfId="9" applyFont="1" applyFill="1" applyBorder="1" applyAlignment="1">
      <alignment horizontal="center" vertical="center" wrapText="1"/>
    </xf>
    <xf numFmtId="0" fontId="5" fillId="0" borderId="5" xfId="9" applyFont="1" applyFill="1" applyBorder="1" applyAlignment="1">
      <alignment horizontal="left" vertical="center" wrapText="1"/>
    </xf>
    <xf numFmtId="2" fontId="5" fillId="0" borderId="5" xfId="9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10" applyFont="1" applyFill="1" applyBorder="1" applyAlignment="1">
      <alignment horizontal="center" vertical="center" wrapText="1"/>
    </xf>
    <xf numFmtId="0" fontId="5" fillId="0" borderId="2" xfId="10" applyFont="1" applyFill="1" applyBorder="1" applyAlignment="1">
      <alignment horizontal="left" vertical="center" wrapText="1"/>
    </xf>
    <xf numFmtId="166" fontId="5" fillId="0" borderId="2" xfId="10" applyNumberFormat="1" applyFont="1" applyFill="1" applyBorder="1" applyAlignment="1">
      <alignment horizontal="center" vertical="center" wrapText="1"/>
    </xf>
    <xf numFmtId="0" fontId="5" fillId="0" borderId="5" xfId="10" applyFont="1" applyFill="1" applyBorder="1" applyAlignment="1">
      <alignment horizontal="center" vertical="center" wrapText="1"/>
    </xf>
    <xf numFmtId="0" fontId="5" fillId="0" borderId="5" xfId="10" applyFont="1" applyFill="1" applyBorder="1" applyAlignment="1">
      <alignment horizontal="left" vertical="center" wrapText="1"/>
    </xf>
    <xf numFmtId="166" fontId="5" fillId="0" borderId="5" xfId="10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left" vertical="center" wrapText="1"/>
    </xf>
    <xf numFmtId="164" fontId="5" fillId="0" borderId="2" xfId="2" applyNumberFormat="1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left" vertical="center" wrapText="1"/>
    </xf>
    <xf numFmtId="164" fontId="5" fillId="0" borderId="5" xfId="2" applyNumberFormat="1" applyFont="1" applyFill="1" applyBorder="1" applyAlignment="1">
      <alignment horizontal="center" vertical="center" wrapText="1"/>
    </xf>
    <xf numFmtId="1" fontId="5" fillId="0" borderId="2" xfId="6" applyNumberFormat="1" applyFont="1" applyFill="1" applyBorder="1" applyAlignment="1">
      <alignment horizontal="center" vertical="center" wrapText="1"/>
    </xf>
    <xf numFmtId="1" fontId="5" fillId="0" borderId="5" xfId="6" applyNumberFormat="1" applyFont="1" applyFill="1" applyBorder="1" applyAlignment="1">
      <alignment horizontal="center" vertical="center" wrapText="1"/>
    </xf>
    <xf numFmtId="0" fontId="5" fillId="0" borderId="2" xfId="11" applyFont="1" applyFill="1" applyBorder="1" applyAlignment="1">
      <alignment horizontal="center" vertical="center" wrapText="1"/>
    </xf>
    <xf numFmtId="0" fontId="5" fillId="0" borderId="6" xfId="11" applyFont="1" applyFill="1" applyBorder="1" applyAlignment="1">
      <alignment horizontal="left" vertical="center" wrapText="1"/>
    </xf>
    <xf numFmtId="0" fontId="5" fillId="0" borderId="6" xfId="11" applyFont="1" applyFill="1" applyBorder="1" applyAlignment="1">
      <alignment horizontal="center" vertical="center" wrapText="1"/>
    </xf>
    <xf numFmtId="0" fontId="5" fillId="0" borderId="5" xfId="1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center" wrapText="1"/>
    </xf>
    <xf numFmtId="166" fontId="19" fillId="0" borderId="2" xfId="0" applyNumberFormat="1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left" vertical="center" wrapText="1"/>
    </xf>
    <xf numFmtId="166" fontId="19" fillId="0" borderId="5" xfId="0" applyNumberFormat="1" applyFont="1" applyFill="1" applyBorder="1" applyAlignment="1">
      <alignment horizontal="center" vertical="center" wrapText="1"/>
    </xf>
    <xf numFmtId="164" fontId="5" fillId="0" borderId="6" xfId="9" applyNumberFormat="1" applyFont="1" applyFill="1" applyBorder="1" applyAlignment="1">
      <alignment horizontal="center" vertical="center" wrapText="1"/>
    </xf>
    <xf numFmtId="49" fontId="6" fillId="0" borderId="3" xfId="3" applyNumberFormat="1" applyFont="1" applyFill="1" applyBorder="1" applyAlignment="1">
      <alignment horizontal="center" vertical="center" wrapText="1"/>
    </xf>
    <xf numFmtId="49" fontId="6" fillId="0" borderId="4" xfId="3" applyNumberFormat="1" applyFont="1" applyFill="1" applyBorder="1" applyAlignment="1">
      <alignment horizontal="center" vertical="center" wrapText="1"/>
    </xf>
    <xf numFmtId="49" fontId="6" fillId="0" borderId="7" xfId="3" applyNumberFormat="1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2" xfId="12" applyFont="1" applyFill="1" applyBorder="1" applyAlignment="1">
      <alignment horizontal="center" vertical="center" wrapText="1"/>
    </xf>
    <xf numFmtId="0" fontId="5" fillId="0" borderId="2" xfId="12" applyFont="1" applyFill="1" applyBorder="1" applyAlignment="1">
      <alignment horizontal="left" vertical="center" wrapText="1"/>
    </xf>
    <xf numFmtId="2" fontId="5" fillId="0" borderId="2" xfId="12" applyNumberFormat="1" applyFont="1" applyFill="1" applyBorder="1" applyAlignment="1">
      <alignment horizontal="center" vertical="center" wrapText="1"/>
    </xf>
    <xf numFmtId="0" fontId="5" fillId="0" borderId="5" xfId="12" applyFont="1" applyFill="1" applyBorder="1" applyAlignment="1">
      <alignment horizontal="center" vertical="center" wrapText="1"/>
    </xf>
    <xf numFmtId="0" fontId="5" fillId="0" borderId="5" xfId="12" applyFont="1" applyFill="1" applyBorder="1" applyAlignment="1">
      <alignment horizontal="left" vertical="center" wrapText="1"/>
    </xf>
    <xf numFmtId="2" fontId="5" fillId="0" borderId="5" xfId="12" applyNumberFormat="1" applyFont="1" applyFill="1" applyBorder="1" applyAlignment="1">
      <alignment horizontal="center" vertical="center" wrapText="1"/>
    </xf>
    <xf numFmtId="164" fontId="5" fillId="0" borderId="2" xfId="9" applyNumberFormat="1" applyFont="1" applyFill="1" applyBorder="1" applyAlignment="1">
      <alignment horizontal="center" vertical="center" wrapText="1"/>
    </xf>
    <xf numFmtId="164" fontId="5" fillId="0" borderId="5" xfId="9" applyNumberFormat="1" applyFont="1" applyFill="1" applyBorder="1" applyAlignment="1">
      <alignment horizontal="center" vertical="center" wrapText="1"/>
    </xf>
    <xf numFmtId="1" fontId="5" fillId="0" borderId="2" xfId="9" applyNumberFormat="1" applyFont="1" applyFill="1" applyBorder="1" applyAlignment="1">
      <alignment horizontal="center" vertical="center" wrapText="1"/>
    </xf>
    <xf numFmtId="1" fontId="5" fillId="0" borderId="5" xfId="9" applyNumberFormat="1" applyFont="1" applyFill="1" applyBorder="1" applyAlignment="1">
      <alignment horizontal="center" vertical="center" wrapText="1"/>
    </xf>
    <xf numFmtId="0" fontId="5" fillId="0" borderId="6" xfId="14" applyFont="1" applyFill="1" applyBorder="1" applyAlignment="1">
      <alignment horizontal="center" vertical="center" wrapText="1"/>
    </xf>
    <xf numFmtId="0" fontId="5" fillId="0" borderId="6" xfId="14" applyFont="1" applyFill="1" applyBorder="1" applyAlignment="1">
      <alignment horizontal="left" vertical="center" wrapText="1"/>
    </xf>
    <xf numFmtId="164" fontId="5" fillId="0" borderId="6" xfId="14" applyNumberFormat="1" applyFont="1" applyFill="1" applyBorder="1" applyAlignment="1">
      <alignment horizontal="center" vertical="center" wrapText="1"/>
    </xf>
    <xf numFmtId="0" fontId="5" fillId="2" borderId="2" xfId="9" applyFont="1" applyFill="1" applyBorder="1" applyAlignment="1">
      <alignment horizontal="left" vertical="center" wrapText="1"/>
    </xf>
    <xf numFmtId="0" fontId="5" fillId="2" borderId="5" xfId="9" applyFont="1" applyFill="1" applyBorder="1" applyAlignment="1">
      <alignment horizontal="left" vertical="center" wrapText="1"/>
    </xf>
    <xf numFmtId="0" fontId="5" fillId="0" borderId="6" xfId="8" applyFont="1" applyFill="1" applyBorder="1" applyAlignment="1">
      <alignment horizontal="center" vertical="center" wrapText="1"/>
    </xf>
    <xf numFmtId="164" fontId="5" fillId="0" borderId="6" xfId="8" applyNumberFormat="1" applyFont="1" applyFill="1" applyBorder="1" applyAlignment="1">
      <alignment horizontal="center" vertical="center" wrapText="1"/>
    </xf>
    <xf numFmtId="0" fontId="20" fillId="0" borderId="0" xfId="2" applyFont="1" applyAlignment="1">
      <alignment horizontal="left"/>
    </xf>
    <xf numFmtId="0" fontId="21" fillId="0" borderId="0" xfId="0" applyFont="1"/>
  </cellXfs>
  <cellStyles count="15">
    <cellStyle name="Normal 10" xfId="3"/>
    <cellStyle name="Normal 10 2" xfId="9"/>
    <cellStyle name="Normal 10 2 2 2" xfId="10"/>
    <cellStyle name="Normal 2 2" xfId="2"/>
    <cellStyle name="Normal 2 2 2" xfId="6"/>
    <cellStyle name="Normal 2 2 2 2" xfId="12"/>
    <cellStyle name="Normal 2 2 2 2 3" xfId="14"/>
    <cellStyle name="Normal 20 3 2" xfId="5"/>
    <cellStyle name="Normal 23 2" xfId="8"/>
    <cellStyle name="Normal 24" xfId="7"/>
    <cellStyle name="Normal 3 3" xfId="4"/>
    <cellStyle name="Normal 4 2" xfId="11"/>
    <cellStyle name="Normal_Ampop naxahashiv" xfId="1"/>
    <cellStyle name="Обычный" xfId="0" builtinId="0"/>
    <cellStyle name="Обычный 3 2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2076450</xdr:colOff>
      <xdr:row>12</xdr:row>
      <xdr:rowOff>85725</xdr:rowOff>
    </xdr:from>
    <xdr:to>
      <xdr:col>4</xdr:col>
      <xdr:colOff>123825</xdr:colOff>
      <xdr:row>13</xdr:row>
      <xdr:rowOff>190500</xdr:rowOff>
    </xdr:to>
    <xdr:pic>
      <xdr:nvPicPr>
        <xdr:cNvPr id="4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5675" y="9572625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2076450</xdr:colOff>
      <xdr:row>45</xdr:row>
      <xdr:rowOff>85725</xdr:rowOff>
    </xdr:from>
    <xdr:to>
      <xdr:col>4</xdr:col>
      <xdr:colOff>257175</xdr:colOff>
      <xdr:row>47</xdr:row>
      <xdr:rowOff>0</xdr:rowOff>
    </xdr:to>
    <xdr:pic>
      <xdr:nvPicPr>
        <xdr:cNvPr id="8" name="Picture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5675" y="9572625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3600450</xdr:colOff>
      <xdr:row>61</xdr:row>
      <xdr:rowOff>9525</xdr:rowOff>
    </xdr:from>
    <xdr:to>
      <xdr:col>4</xdr:col>
      <xdr:colOff>733425</xdr:colOff>
      <xdr:row>66</xdr:row>
      <xdr:rowOff>180975</xdr:rowOff>
    </xdr:to>
    <xdr:pic>
      <xdr:nvPicPr>
        <xdr:cNvPr id="10" name="Picture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0" y="3476625"/>
          <a:ext cx="8096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28575</xdr:colOff>
      <xdr:row>279</xdr:row>
      <xdr:rowOff>47625</xdr:rowOff>
    </xdr:from>
    <xdr:to>
      <xdr:col>7</xdr:col>
      <xdr:colOff>1162050</xdr:colOff>
      <xdr:row>281</xdr:row>
      <xdr:rowOff>85725</xdr:rowOff>
    </xdr:to>
    <xdr:pic>
      <xdr:nvPicPr>
        <xdr:cNvPr id="11" name="Picture 3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0" y="45977175"/>
          <a:ext cx="8001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aripar/Desktop/&#1403;&#1408;&#1377;&#1379;&#1387;&#1390;%20&#1398;&#1400;&#1408;/Vayoc%20dzor-%20Gerasim%20-1-8%20parts%20-%20Pul-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 havaqagir"/>
      <sheetName val="Ampop 1"/>
      <sheetName val="Ob.1"/>
      <sheetName val="I-1"/>
      <sheetName val="I-2"/>
      <sheetName val="I-3"/>
      <sheetName val="Ampop 2"/>
      <sheetName val="Ob. 2"/>
      <sheetName val="II-1 "/>
      <sheetName val="Ampop 3"/>
      <sheetName val="Ob. 3"/>
      <sheetName val="III-1"/>
      <sheetName val="Ampop 4"/>
      <sheetName val="Ob. 4"/>
      <sheetName val="IV-1"/>
      <sheetName val="Ampop 5-Ipul"/>
      <sheetName val="Ob. 5-I"/>
      <sheetName val="V-1-I"/>
      <sheetName val="Ampop 5"/>
      <sheetName val="Ob. 5"/>
      <sheetName val="V-1"/>
      <sheetName val="Ampop 6-Ipul"/>
      <sheetName val="Ob.-6-I"/>
      <sheetName val="VI-1-I"/>
      <sheetName val="Ampop 7"/>
      <sheetName val="Ob.7"/>
      <sheetName val="VII-1"/>
      <sheetName val="VII-2"/>
      <sheetName val="Ampop 8"/>
      <sheetName val="Ob.8"/>
      <sheetName val="VIII-1"/>
      <sheetName val="GN-1+"/>
      <sheetName val="GN-2+"/>
      <sheetName val="GN-3 +"/>
      <sheetName val="GN-4+"/>
      <sheetName val="GN-5"/>
      <sheetName val="GN-6"/>
      <sheetName val="GN-7"/>
      <sheetName val="GN-8"/>
      <sheetName val="GN-10"/>
      <sheetName val="GN-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426"/>
  <sheetViews>
    <sheetView tabSelected="1" topLeftCell="B317" workbookViewId="0">
      <selection activeCell="D285" sqref="D285"/>
    </sheetView>
  </sheetViews>
  <sheetFormatPr defaultRowHeight="15" x14ac:dyDescent="0.25"/>
  <cols>
    <col min="1" max="1" width="4.28515625" customWidth="1"/>
    <col min="2" max="2" width="5.28515625" customWidth="1"/>
    <col min="3" max="3" width="8.85546875" customWidth="1"/>
    <col min="4" max="4" width="30.28515625" customWidth="1"/>
    <col min="5" max="5" width="21.7109375" customWidth="1"/>
    <col min="6" max="6" width="10.85546875" customWidth="1"/>
    <col min="7" max="7" width="11.28515625" customWidth="1"/>
    <col min="8" max="8" width="17.7109375" customWidth="1"/>
    <col min="9" max="9" width="14.28515625" customWidth="1"/>
    <col min="10" max="16" width="9.28515625" bestFit="1" customWidth="1"/>
    <col min="17" max="17" width="10.42578125" bestFit="1" customWidth="1"/>
  </cols>
  <sheetData>
    <row r="3" spans="2:10" x14ac:dyDescent="0.25">
      <c r="C3" s="380" t="s">
        <v>0</v>
      </c>
      <c r="D3" s="381"/>
      <c r="E3" s="381"/>
      <c r="F3" s="381"/>
      <c r="G3" s="381"/>
      <c r="H3" s="381"/>
      <c r="I3" s="381"/>
      <c r="J3" s="381"/>
    </row>
    <row r="4" spans="2:10" ht="90" customHeight="1" x14ac:dyDescent="0.25">
      <c r="C4" s="380" t="s">
        <v>200</v>
      </c>
      <c r="D4" s="380"/>
      <c r="E4" s="380"/>
      <c r="F4" s="380"/>
      <c r="G4" s="380"/>
      <c r="H4" s="380"/>
      <c r="I4" s="380"/>
      <c r="J4" s="380"/>
    </row>
    <row r="5" spans="2:10" x14ac:dyDescent="0.25">
      <c r="C5" s="382" t="s">
        <v>1</v>
      </c>
      <c r="D5" s="383"/>
      <c r="E5" s="383"/>
      <c r="F5" s="383"/>
      <c r="G5" s="383"/>
      <c r="H5" s="383"/>
      <c r="I5" s="383"/>
      <c r="J5" s="383"/>
    </row>
    <row r="7" spans="2:10" ht="15.75" x14ac:dyDescent="0.25">
      <c r="B7" s="1"/>
      <c r="C7" s="1"/>
      <c r="D7" s="1"/>
      <c r="E7" s="1"/>
      <c r="F7" s="1"/>
      <c r="G7" s="1"/>
      <c r="H7" s="1"/>
      <c r="I7" s="1"/>
    </row>
    <row r="8" spans="2:10" ht="30" x14ac:dyDescent="0.25">
      <c r="B8" s="384"/>
      <c r="C8" s="384"/>
      <c r="D8" s="384"/>
      <c r="E8" s="385" t="s">
        <v>2</v>
      </c>
      <c r="F8" s="385"/>
      <c r="G8" s="385"/>
      <c r="H8" s="2">
        <v>23292.013143436521</v>
      </c>
      <c r="I8" s="3" t="s">
        <v>3</v>
      </c>
    </row>
    <row r="9" spans="2:10" x14ac:dyDescent="0.25">
      <c r="B9" s="4"/>
      <c r="C9" s="386" t="s">
        <v>4</v>
      </c>
      <c r="D9" s="386"/>
      <c r="E9" s="5"/>
      <c r="F9" s="5"/>
      <c r="G9" s="387" t="s">
        <v>5</v>
      </c>
      <c r="H9" s="388"/>
      <c r="I9" s="6"/>
    </row>
    <row r="10" spans="2:10" ht="15" customHeight="1" x14ac:dyDescent="0.25">
      <c r="B10" s="350" t="s">
        <v>6</v>
      </c>
      <c r="C10" s="350" t="s">
        <v>7</v>
      </c>
      <c r="D10" s="350" t="s">
        <v>8</v>
      </c>
      <c r="E10" s="377" t="s">
        <v>9</v>
      </c>
      <c r="F10" s="378"/>
      <c r="G10" s="378"/>
      <c r="H10" s="379"/>
      <c r="I10" s="350" t="s">
        <v>10</v>
      </c>
    </row>
    <row r="11" spans="2:10" ht="75" customHeight="1" x14ac:dyDescent="0.25">
      <c r="B11" s="351"/>
      <c r="C11" s="351"/>
      <c r="D11" s="351"/>
      <c r="E11" s="7" t="s">
        <v>11</v>
      </c>
      <c r="F11" s="7" t="s">
        <v>12</v>
      </c>
      <c r="G11" s="7" t="s">
        <v>13</v>
      </c>
      <c r="H11" s="7" t="s">
        <v>14</v>
      </c>
      <c r="I11" s="351"/>
    </row>
    <row r="12" spans="2:10" x14ac:dyDescent="0.25">
      <c r="B12" s="8">
        <v>1</v>
      </c>
      <c r="C12" s="8">
        <v>2</v>
      </c>
      <c r="D12" s="8">
        <v>3</v>
      </c>
      <c r="E12" s="8">
        <v>4</v>
      </c>
      <c r="F12" s="8">
        <v>5</v>
      </c>
      <c r="G12" s="8">
        <v>6</v>
      </c>
      <c r="H12" s="8">
        <v>7</v>
      </c>
      <c r="I12" s="8">
        <v>8</v>
      </c>
    </row>
    <row r="13" spans="2:10" ht="15" customHeight="1" x14ac:dyDescent="0.25">
      <c r="B13" s="9"/>
      <c r="C13" s="359" t="s">
        <v>15</v>
      </c>
      <c r="D13" s="360"/>
      <c r="E13" s="360"/>
      <c r="F13" s="360"/>
      <c r="G13" s="360"/>
      <c r="H13" s="361"/>
      <c r="I13" s="9"/>
    </row>
    <row r="14" spans="2:10" ht="30" customHeight="1" x14ac:dyDescent="0.25">
      <c r="B14" s="363">
        <v>1</v>
      </c>
      <c r="C14" s="376" t="s">
        <v>16</v>
      </c>
      <c r="D14" s="366" t="s">
        <v>17</v>
      </c>
      <c r="E14" s="355">
        <v>23292.013143436521</v>
      </c>
      <c r="F14" s="357"/>
      <c r="G14" s="355"/>
      <c r="H14" s="363"/>
      <c r="I14" s="355">
        <v>23292.013143436521</v>
      </c>
    </row>
    <row r="15" spans="2:10" x14ac:dyDescent="0.25">
      <c r="B15" s="358"/>
      <c r="C15" s="358"/>
      <c r="D15" s="367"/>
      <c r="E15" s="356">
        <v>23292.013143436521</v>
      </c>
      <c r="F15" s="358"/>
      <c r="G15" s="356"/>
      <c r="H15" s="358"/>
      <c r="I15" s="356">
        <v>23292.013143436521</v>
      </c>
    </row>
    <row r="16" spans="2:10" x14ac:dyDescent="0.25">
      <c r="B16" s="7"/>
      <c r="C16" s="7"/>
      <c r="D16" s="10" t="s">
        <v>18</v>
      </c>
      <c r="E16" s="11">
        <v>23292.013143436521</v>
      </c>
      <c r="F16" s="11">
        <f>SUM(F14:F15)</f>
        <v>0</v>
      </c>
      <c r="G16" s="11">
        <f>SUM(G14:G15)</f>
        <v>0</v>
      </c>
      <c r="H16" s="11">
        <f>SUM(H14:H15)</f>
        <v>0</v>
      </c>
      <c r="I16" s="11">
        <v>23292.013143436521</v>
      </c>
    </row>
    <row r="17" spans="2:9" ht="30" x14ac:dyDescent="0.25">
      <c r="B17" s="12"/>
      <c r="C17" s="12"/>
      <c r="D17" s="13" t="s">
        <v>19</v>
      </c>
      <c r="E17" s="14">
        <f>E16</f>
        <v>23292.013143436521</v>
      </c>
      <c r="F17" s="15">
        <f>F16</f>
        <v>0</v>
      </c>
      <c r="G17" s="14">
        <f>G16</f>
        <v>0</v>
      </c>
      <c r="H17" s="15">
        <f>H16</f>
        <v>0</v>
      </c>
      <c r="I17" s="14">
        <v>23292.013143436521</v>
      </c>
    </row>
    <row r="18" spans="2:9" ht="15" customHeight="1" x14ac:dyDescent="0.25">
      <c r="B18" s="9"/>
      <c r="C18" s="359" t="s">
        <v>20</v>
      </c>
      <c r="D18" s="360"/>
      <c r="E18" s="360"/>
      <c r="F18" s="360"/>
      <c r="G18" s="360"/>
      <c r="H18" s="361"/>
      <c r="I18" s="9"/>
    </row>
    <row r="19" spans="2:9" ht="15" customHeight="1" x14ac:dyDescent="0.25">
      <c r="B19" s="363">
        <v>2</v>
      </c>
      <c r="C19" s="370">
        <f>1.5*0.8%</f>
        <v>1.2E-2</v>
      </c>
      <c r="D19" s="366" t="s">
        <v>21</v>
      </c>
      <c r="E19" s="355">
        <f>E17*1.2%</f>
        <v>279.50415772123824</v>
      </c>
      <c r="F19" s="368">
        <f>F16*1.25%</f>
        <v>0</v>
      </c>
      <c r="G19" s="355" t="s">
        <v>22</v>
      </c>
      <c r="H19" s="355" t="s">
        <v>22</v>
      </c>
      <c r="I19" s="355">
        <f>SUM(E19:H19)</f>
        <v>279.50415772123824</v>
      </c>
    </row>
    <row r="20" spans="2:9" x14ac:dyDescent="0.25">
      <c r="B20" s="358"/>
      <c r="C20" s="371"/>
      <c r="D20" s="367"/>
      <c r="E20" s="356"/>
      <c r="F20" s="369"/>
      <c r="G20" s="356"/>
      <c r="H20" s="356"/>
      <c r="I20" s="356"/>
    </row>
    <row r="21" spans="2:9" x14ac:dyDescent="0.25">
      <c r="B21" s="7"/>
      <c r="C21" s="7"/>
      <c r="D21" s="10" t="s">
        <v>23</v>
      </c>
      <c r="E21" s="11">
        <f>E19</f>
        <v>279.50415772123824</v>
      </c>
      <c r="F21" s="16">
        <f>SUM(F19)</f>
        <v>0</v>
      </c>
      <c r="G21" s="16">
        <f>SUM(G19)</f>
        <v>0</v>
      </c>
      <c r="H21" s="16">
        <f>H16</f>
        <v>0</v>
      </c>
      <c r="I21" s="11">
        <f>SUM(E21:H21)</f>
        <v>279.50415772123824</v>
      </c>
    </row>
    <row r="22" spans="2:9" ht="30" x14ac:dyDescent="0.25">
      <c r="B22" s="7"/>
      <c r="C22" s="7"/>
      <c r="D22" s="10" t="s">
        <v>24</v>
      </c>
      <c r="E22" s="11">
        <f>E21+E17</f>
        <v>23571.517301157761</v>
      </c>
      <c r="F22" s="11">
        <f>F21+F17</f>
        <v>0</v>
      </c>
      <c r="G22" s="11">
        <f>G21+G17</f>
        <v>0</v>
      </c>
      <c r="H22" s="11">
        <f>H21+H17</f>
        <v>0</v>
      </c>
      <c r="I22" s="11">
        <f>I21+I17</f>
        <v>23571.517301157761</v>
      </c>
    </row>
    <row r="23" spans="2:9" x14ac:dyDescent="0.25">
      <c r="B23" s="9"/>
      <c r="C23" s="359" t="s">
        <v>25</v>
      </c>
      <c r="D23" s="360"/>
      <c r="E23" s="360"/>
      <c r="F23" s="360"/>
      <c r="G23" s="360"/>
      <c r="H23" s="361"/>
      <c r="I23" s="9"/>
    </row>
    <row r="24" spans="2:9" ht="15" customHeight="1" x14ac:dyDescent="0.25">
      <c r="B24" s="363">
        <v>3</v>
      </c>
      <c r="C24" s="370">
        <f>1.4*0.8%</f>
        <v>1.12E-2</v>
      </c>
      <c r="D24" s="366" t="s">
        <v>26</v>
      </c>
      <c r="E24" s="355">
        <f>E22*1.12%</f>
        <v>264.00099377296698</v>
      </c>
      <c r="F24" s="368">
        <f>F22*1%</f>
        <v>0</v>
      </c>
      <c r="G24" s="355"/>
      <c r="H24" s="355"/>
      <c r="I24" s="355">
        <f>SUM(E24:H24)</f>
        <v>264.00099377296698</v>
      </c>
    </row>
    <row r="25" spans="2:9" x14ac:dyDescent="0.25">
      <c r="B25" s="358"/>
      <c r="C25" s="371"/>
      <c r="D25" s="367"/>
      <c r="E25" s="356"/>
      <c r="F25" s="369"/>
      <c r="G25" s="356"/>
      <c r="H25" s="356"/>
      <c r="I25" s="356"/>
    </row>
    <row r="26" spans="2:9" ht="15" customHeight="1" x14ac:dyDescent="0.25">
      <c r="B26" s="363">
        <v>4</v>
      </c>
      <c r="C26" s="370">
        <v>1.5E-3</v>
      </c>
      <c r="D26" s="366" t="s">
        <v>27</v>
      </c>
      <c r="E26" s="355">
        <f>E22*0.15/100</f>
        <v>35.357275951736639</v>
      </c>
      <c r="F26" s="368">
        <f>F22*0.15/100</f>
        <v>0</v>
      </c>
      <c r="G26" s="355"/>
      <c r="H26" s="355"/>
      <c r="I26" s="355">
        <f>SUM(E26:H26)</f>
        <v>35.357275951736639</v>
      </c>
    </row>
    <row r="27" spans="2:9" x14ac:dyDescent="0.25">
      <c r="B27" s="358"/>
      <c r="C27" s="371"/>
      <c r="D27" s="367"/>
      <c r="E27" s="356"/>
      <c r="F27" s="369"/>
      <c r="G27" s="356"/>
      <c r="H27" s="356"/>
      <c r="I27" s="356"/>
    </row>
    <row r="28" spans="2:9" ht="15" customHeight="1" x14ac:dyDescent="0.25">
      <c r="B28" s="363">
        <v>5</v>
      </c>
      <c r="C28" s="370">
        <v>0.02</v>
      </c>
      <c r="D28" s="366" t="s">
        <v>28</v>
      </c>
      <c r="E28" s="355">
        <f>E22*2/100</f>
        <v>471.43034602315521</v>
      </c>
      <c r="F28" s="368">
        <f>F22*0.15/100</f>
        <v>0</v>
      </c>
      <c r="G28" s="355"/>
      <c r="H28" s="355"/>
      <c r="I28" s="355">
        <f>SUM(E28:H28)</f>
        <v>471.43034602315521</v>
      </c>
    </row>
    <row r="29" spans="2:9" x14ac:dyDescent="0.25">
      <c r="B29" s="358"/>
      <c r="C29" s="371"/>
      <c r="D29" s="367"/>
      <c r="E29" s="356"/>
      <c r="F29" s="369"/>
      <c r="G29" s="356"/>
      <c r="H29" s="356"/>
      <c r="I29" s="356"/>
    </row>
    <row r="30" spans="2:9" x14ac:dyDescent="0.25">
      <c r="B30" s="7"/>
      <c r="C30" s="7"/>
      <c r="D30" s="10" t="s">
        <v>29</v>
      </c>
      <c r="E30" s="11">
        <f>SUM(E24:E29)</f>
        <v>770.78861574785878</v>
      </c>
      <c r="F30" s="11">
        <f>SUM(F24:F29)</f>
        <v>0</v>
      </c>
      <c r="G30" s="11">
        <f>SUM(G24:G29)</f>
        <v>0</v>
      </c>
      <c r="H30" s="11">
        <f>SUM(H24:H29)</f>
        <v>0</v>
      </c>
      <c r="I30" s="11">
        <f>SUM(I24:I29)</f>
        <v>770.78861574785878</v>
      </c>
    </row>
    <row r="31" spans="2:9" ht="30" x14ac:dyDescent="0.25">
      <c r="B31" s="7"/>
      <c r="C31" s="7"/>
      <c r="D31" s="10" t="s">
        <v>30</v>
      </c>
      <c r="E31" s="11">
        <f>E30+E22</f>
        <v>24342.305916905621</v>
      </c>
      <c r="F31" s="16">
        <f>F30+F22</f>
        <v>0</v>
      </c>
      <c r="G31" s="11">
        <f>G30+G22</f>
        <v>0</v>
      </c>
      <c r="H31" s="16">
        <f>H30+H22</f>
        <v>0</v>
      </c>
      <c r="I31" s="11">
        <f>I30+I22</f>
        <v>24342.305916905621</v>
      </c>
    </row>
    <row r="32" spans="2:9" ht="15" customHeight="1" x14ac:dyDescent="0.25">
      <c r="B32" s="8"/>
      <c r="C32" s="373" t="s">
        <v>31</v>
      </c>
      <c r="D32" s="373"/>
      <c r="E32" s="373"/>
      <c r="F32" s="373"/>
      <c r="G32" s="373"/>
      <c r="H32" s="373"/>
      <c r="I32" s="8"/>
    </row>
    <row r="33" spans="2:9" ht="15" customHeight="1" x14ac:dyDescent="0.25">
      <c r="B33" s="363">
        <v>6</v>
      </c>
      <c r="C33" s="374">
        <v>0.02</v>
      </c>
      <c r="D33" s="366" t="s">
        <v>32</v>
      </c>
      <c r="E33" s="357"/>
      <c r="F33" s="357"/>
      <c r="G33" s="357"/>
      <c r="H33" s="355">
        <f>I33</f>
        <v>0</v>
      </c>
      <c r="I33" s="355"/>
    </row>
    <row r="34" spans="2:9" x14ac:dyDescent="0.25">
      <c r="B34" s="358"/>
      <c r="C34" s="375"/>
      <c r="D34" s="367"/>
      <c r="E34" s="372"/>
      <c r="F34" s="372"/>
      <c r="G34" s="372"/>
      <c r="H34" s="356"/>
      <c r="I34" s="356"/>
    </row>
    <row r="35" spans="2:9" ht="15" customHeight="1" x14ac:dyDescent="0.25">
      <c r="B35" s="363">
        <v>7</v>
      </c>
      <c r="C35" s="370">
        <v>6.0000000000000001E-3</v>
      </c>
      <c r="D35" s="366" t="s">
        <v>33</v>
      </c>
      <c r="E35" s="357"/>
      <c r="F35" s="357"/>
      <c r="G35" s="357"/>
      <c r="H35" s="355">
        <f>I35</f>
        <v>0</v>
      </c>
      <c r="I35" s="355"/>
    </row>
    <row r="36" spans="2:9" x14ac:dyDescent="0.25">
      <c r="B36" s="358"/>
      <c r="C36" s="371"/>
      <c r="D36" s="367"/>
      <c r="E36" s="372"/>
      <c r="F36" s="372"/>
      <c r="G36" s="372"/>
      <c r="H36" s="356"/>
      <c r="I36" s="356"/>
    </row>
    <row r="37" spans="2:9" ht="30" x14ac:dyDescent="0.25">
      <c r="B37" s="7"/>
      <c r="C37" s="7"/>
      <c r="D37" s="10" t="s">
        <v>34</v>
      </c>
      <c r="E37" s="16">
        <f>SUM(E33:E36)</f>
        <v>0</v>
      </c>
      <c r="F37" s="16">
        <f>SUM(F33:F36)</f>
        <v>0</v>
      </c>
      <c r="G37" s="16">
        <f>SUM(G33:G36)</f>
        <v>0</v>
      </c>
      <c r="H37" s="11">
        <f>SUM(H33:H36)</f>
        <v>0</v>
      </c>
      <c r="I37" s="11">
        <f>SUM(I33:I36)</f>
        <v>0</v>
      </c>
    </row>
    <row r="38" spans="2:9" ht="30" x14ac:dyDescent="0.25">
      <c r="B38" s="7"/>
      <c r="C38" s="7"/>
      <c r="D38" s="10" t="s">
        <v>35</v>
      </c>
      <c r="E38" s="11">
        <f>E37+E31</f>
        <v>24342.305916905621</v>
      </c>
      <c r="F38" s="16">
        <f>F37+F31</f>
        <v>0</v>
      </c>
      <c r="G38" s="11">
        <f>G37+G31</f>
        <v>0</v>
      </c>
      <c r="H38" s="11">
        <f>H37+H31</f>
        <v>0</v>
      </c>
      <c r="I38" s="11">
        <f>I37+I31</f>
        <v>24342.305916905621</v>
      </c>
    </row>
    <row r="39" spans="2:9" x14ac:dyDescent="0.25">
      <c r="B39" s="9"/>
      <c r="C39" s="359" t="s">
        <v>36</v>
      </c>
      <c r="D39" s="360"/>
      <c r="E39" s="360"/>
      <c r="F39" s="360"/>
      <c r="G39" s="360"/>
      <c r="H39" s="361"/>
      <c r="I39" s="9"/>
    </row>
    <row r="40" spans="2:9" ht="15" customHeight="1" x14ac:dyDescent="0.25">
      <c r="B40" s="363">
        <v>8</v>
      </c>
      <c r="C40" s="364">
        <v>0.03</v>
      </c>
      <c r="D40" s="366" t="s">
        <v>37</v>
      </c>
      <c r="E40" s="355">
        <f>E38*0.03</f>
        <v>730.26917750716859</v>
      </c>
      <c r="F40" s="368">
        <f>F38*0.03</f>
        <v>0</v>
      </c>
      <c r="G40" s="355">
        <f>G38*0.03</f>
        <v>0</v>
      </c>
      <c r="H40" s="355">
        <f>H38*0.03</f>
        <v>0</v>
      </c>
      <c r="I40" s="355">
        <f>I38*0.03</f>
        <v>730.26917750716859</v>
      </c>
    </row>
    <row r="41" spans="2:9" x14ac:dyDescent="0.25">
      <c r="B41" s="358"/>
      <c r="C41" s="365"/>
      <c r="D41" s="367"/>
      <c r="E41" s="356"/>
      <c r="F41" s="369"/>
      <c r="G41" s="356"/>
      <c r="H41" s="356"/>
      <c r="I41" s="356"/>
    </row>
    <row r="42" spans="2:9" ht="45" x14ac:dyDescent="0.25">
      <c r="B42" s="17"/>
      <c r="C42" s="17"/>
      <c r="D42" s="18" t="s">
        <v>38</v>
      </c>
      <c r="E42" s="19">
        <f>E38+E40</f>
        <v>25072.57509441279</v>
      </c>
      <c r="F42" s="20">
        <f>F38+F40</f>
        <v>0</v>
      </c>
      <c r="G42" s="19">
        <f>G38+G40</f>
        <v>0</v>
      </c>
      <c r="H42" s="19">
        <f>H38+H40</f>
        <v>0</v>
      </c>
      <c r="I42" s="19">
        <f>I38+I40</f>
        <v>25072.57509441279</v>
      </c>
    </row>
    <row r="43" spans="2:9" x14ac:dyDescent="0.25">
      <c r="B43" s="17"/>
      <c r="C43" s="17"/>
      <c r="D43" s="18" t="s">
        <v>39</v>
      </c>
      <c r="E43" s="19">
        <f>E42*0.2</f>
        <v>5014.5150188825583</v>
      </c>
      <c r="F43" s="20">
        <f>F42*0.2</f>
        <v>0</v>
      </c>
      <c r="G43" s="19">
        <f>G42*0.2</f>
        <v>0</v>
      </c>
      <c r="H43" s="19">
        <f>H42*0.2</f>
        <v>0</v>
      </c>
      <c r="I43" s="19">
        <f>I42*0.2</f>
        <v>5014.5150188825583</v>
      </c>
    </row>
    <row r="44" spans="2:9" x14ac:dyDescent="0.25">
      <c r="B44" s="17"/>
      <c r="C44" s="17"/>
      <c r="D44" s="18" t="s">
        <v>40</v>
      </c>
      <c r="E44" s="19">
        <f>SUM(E42:E43)</f>
        <v>30087.090113295348</v>
      </c>
      <c r="F44" s="20">
        <f>SUM(F42:F43)</f>
        <v>0</v>
      </c>
      <c r="G44" s="19">
        <f>SUM(G42:G43)</f>
        <v>0</v>
      </c>
      <c r="H44" s="19">
        <f>SUM(H42:H43)</f>
        <v>0</v>
      </c>
      <c r="I44" s="19">
        <f>SUM(I42:I43)</f>
        <v>30087.090113295348</v>
      </c>
    </row>
    <row r="45" spans="2:9" ht="30" x14ac:dyDescent="0.25">
      <c r="B45" s="17"/>
      <c r="C45" s="17"/>
      <c r="D45" s="18" t="s">
        <v>41</v>
      </c>
      <c r="E45" s="21"/>
      <c r="F45" s="21"/>
      <c r="G45" s="22"/>
      <c r="H45" s="22"/>
      <c r="I45" s="19">
        <f>I21*15/100</f>
        <v>41.925623658185742</v>
      </c>
    </row>
    <row r="46" spans="2:9" x14ac:dyDescent="0.25">
      <c r="B46" s="23"/>
      <c r="C46" s="23"/>
      <c r="D46" s="24"/>
      <c r="E46" s="25"/>
      <c r="F46" s="25"/>
      <c r="G46" s="26"/>
      <c r="H46" s="26"/>
      <c r="I46" s="25"/>
    </row>
    <row r="47" spans="2:9" x14ac:dyDescent="0.25">
      <c r="B47" s="27"/>
      <c r="C47" s="27"/>
      <c r="D47" s="28" t="s">
        <v>42</v>
      </c>
      <c r="E47" s="29"/>
      <c r="F47" s="362" t="s">
        <v>43</v>
      </c>
      <c r="G47" s="362"/>
      <c r="H47" s="30"/>
      <c r="I47" s="29"/>
    </row>
    <row r="50" spans="2:10" ht="64.5" customHeight="1" x14ac:dyDescent="0.25">
      <c r="C50" s="340" t="s">
        <v>201</v>
      </c>
      <c r="D50" s="340"/>
      <c r="E50" s="340"/>
      <c r="F50" s="340"/>
      <c r="G50" s="340"/>
      <c r="H50" s="340"/>
      <c r="I50" s="340"/>
      <c r="J50" s="340"/>
    </row>
    <row r="51" spans="2:10" ht="2.25" customHeight="1" x14ac:dyDescent="0.25"/>
    <row r="52" spans="2:10" hidden="1" x14ac:dyDescent="0.25"/>
    <row r="53" spans="2:10" hidden="1" x14ac:dyDescent="0.25"/>
    <row r="54" spans="2:10" ht="53.25" customHeight="1" x14ac:dyDescent="0.25">
      <c r="B54" s="31"/>
      <c r="C54" s="340" t="s">
        <v>44</v>
      </c>
      <c r="D54" s="340"/>
      <c r="E54" s="340"/>
      <c r="F54" s="340"/>
      <c r="G54" s="340"/>
      <c r="H54" s="340"/>
      <c r="I54" s="31"/>
    </row>
    <row r="55" spans="2:10" x14ac:dyDescent="0.25">
      <c r="B55" s="344" t="s">
        <v>45</v>
      </c>
      <c r="C55" s="345"/>
      <c r="D55" s="345"/>
      <c r="E55" s="346" t="s">
        <v>46</v>
      </c>
      <c r="F55" s="347"/>
      <c r="G55" s="32">
        <f>I61</f>
        <v>23292.013143436521</v>
      </c>
      <c r="H55" s="344" t="s">
        <v>3</v>
      </c>
      <c r="I55" s="345"/>
    </row>
    <row r="56" spans="2:10" x14ac:dyDescent="0.25">
      <c r="B56" s="348" t="s">
        <v>6</v>
      </c>
      <c r="C56" s="350" t="s">
        <v>7</v>
      </c>
      <c r="D56" s="348" t="s">
        <v>47</v>
      </c>
      <c r="E56" s="352" t="s">
        <v>9</v>
      </c>
      <c r="F56" s="353"/>
      <c r="G56" s="353"/>
      <c r="H56" s="353"/>
      <c r="I56" s="354"/>
    </row>
    <row r="57" spans="2:10" ht="60" x14ac:dyDescent="0.25">
      <c r="B57" s="349"/>
      <c r="C57" s="351"/>
      <c r="D57" s="349"/>
      <c r="E57" s="33" t="s">
        <v>11</v>
      </c>
      <c r="F57" s="33" t="s">
        <v>12</v>
      </c>
      <c r="G57" s="33" t="s">
        <v>13</v>
      </c>
      <c r="H57" s="33" t="s">
        <v>14</v>
      </c>
      <c r="I57" s="33" t="s">
        <v>48</v>
      </c>
    </row>
    <row r="58" spans="2:10" x14ac:dyDescent="0.25">
      <c r="B58" s="34">
        <v>1</v>
      </c>
      <c r="C58" s="34">
        <v>2</v>
      </c>
      <c r="D58" s="34">
        <v>3</v>
      </c>
      <c r="E58" s="34">
        <v>4</v>
      </c>
      <c r="F58" s="34">
        <v>5</v>
      </c>
      <c r="G58" s="34">
        <v>6</v>
      </c>
      <c r="H58" s="34">
        <v>7</v>
      </c>
      <c r="I58" s="34">
        <v>8</v>
      </c>
    </row>
    <row r="59" spans="2:10" x14ac:dyDescent="0.25">
      <c r="B59" s="335">
        <v>1</v>
      </c>
      <c r="C59" s="341" t="s">
        <v>49</v>
      </c>
      <c r="D59" s="342" t="s">
        <v>50</v>
      </c>
      <c r="E59" s="337">
        <f>I59-G59</f>
        <v>23292.013143436521</v>
      </c>
      <c r="F59" s="335" t="s">
        <v>22</v>
      </c>
      <c r="G59" s="337"/>
      <c r="H59" s="335" t="s">
        <v>22</v>
      </c>
      <c r="I59" s="337">
        <v>23292.013143436521</v>
      </c>
    </row>
    <row r="60" spans="2:10" x14ac:dyDescent="0.25">
      <c r="B60" s="336"/>
      <c r="C60" s="336"/>
      <c r="D60" s="343"/>
      <c r="E60" s="338"/>
      <c r="F60" s="336"/>
      <c r="G60" s="338"/>
      <c r="H60" s="336"/>
      <c r="I60" s="338"/>
    </row>
    <row r="61" spans="2:10" x14ac:dyDescent="0.25">
      <c r="B61" s="35"/>
      <c r="C61" s="35"/>
      <c r="D61" s="36" t="s">
        <v>48</v>
      </c>
      <c r="E61" s="37">
        <f>SUM(E59:E60)</f>
        <v>23292.013143436521</v>
      </c>
      <c r="F61" s="37">
        <f>SUM(F59:F60)</f>
        <v>0</v>
      </c>
      <c r="G61" s="37">
        <f>SUM(G59:G60)</f>
        <v>0</v>
      </c>
      <c r="H61" s="37">
        <f>SUM(H59:H60)</f>
        <v>0</v>
      </c>
      <c r="I61" s="37">
        <f>SUM(I59:I60)</f>
        <v>23292.013143436521</v>
      </c>
    </row>
    <row r="62" spans="2:10" ht="15.75" x14ac:dyDescent="0.25">
      <c r="B62" s="339" t="s">
        <v>51</v>
      </c>
      <c r="C62" s="339"/>
      <c r="D62" s="339"/>
      <c r="E62" s="339"/>
      <c r="F62" s="339"/>
      <c r="G62" s="339"/>
      <c r="H62" s="339"/>
      <c r="I62" s="339"/>
    </row>
    <row r="70" spans="2:17" x14ac:dyDescent="0.25">
      <c r="B70" s="327" t="s">
        <v>52</v>
      </c>
      <c r="C70" s="327"/>
      <c r="D70" s="327"/>
      <c r="E70" s="327"/>
      <c r="F70" s="327"/>
      <c r="G70" s="327"/>
      <c r="H70" s="327"/>
      <c r="I70" s="327"/>
      <c r="J70" s="327"/>
      <c r="K70" s="327"/>
      <c r="L70" s="327"/>
      <c r="M70" s="327"/>
      <c r="N70" s="327"/>
      <c r="O70" s="327"/>
      <c r="P70" s="327"/>
      <c r="Q70" s="327"/>
    </row>
    <row r="71" spans="2:17" x14ac:dyDescent="0.25">
      <c r="B71" s="38"/>
      <c r="C71" s="39"/>
      <c r="D71" s="39"/>
      <c r="E71" s="39"/>
      <c r="F71" s="38"/>
      <c r="G71" s="38"/>
      <c r="H71" s="38"/>
      <c r="I71" s="39"/>
      <c r="J71" s="39"/>
      <c r="K71" s="39"/>
      <c r="L71" s="39"/>
      <c r="M71" s="39"/>
      <c r="N71" s="39"/>
      <c r="O71" s="39"/>
      <c r="P71" s="39"/>
      <c r="Q71" s="39"/>
    </row>
    <row r="72" spans="2:17" x14ac:dyDescent="0.25">
      <c r="B72" s="328" t="s">
        <v>17</v>
      </c>
      <c r="C72" s="328"/>
      <c r="D72" s="328"/>
      <c r="E72" s="328"/>
      <c r="F72" s="328"/>
      <c r="G72" s="328"/>
      <c r="H72" s="328"/>
      <c r="I72" s="328"/>
      <c r="J72" s="328"/>
      <c r="K72" s="328"/>
      <c r="L72" s="328"/>
      <c r="M72" s="328"/>
      <c r="N72" s="328"/>
      <c r="O72" s="328"/>
      <c r="P72" s="328"/>
      <c r="Q72" s="328"/>
    </row>
    <row r="73" spans="2:17" x14ac:dyDescent="0.25">
      <c r="B73" s="329" t="s">
        <v>50</v>
      </c>
      <c r="C73" s="329"/>
      <c r="D73" s="329"/>
      <c r="E73" s="329"/>
      <c r="F73" s="329"/>
      <c r="G73" s="329"/>
      <c r="H73" s="329"/>
      <c r="I73" s="329"/>
      <c r="J73" s="329"/>
      <c r="K73" s="329"/>
      <c r="L73" s="329"/>
      <c r="M73" s="329"/>
      <c r="N73" s="329"/>
      <c r="O73" s="329"/>
      <c r="P73" s="329"/>
      <c r="Q73" s="329"/>
    </row>
    <row r="74" spans="2:17" x14ac:dyDescent="0.25">
      <c r="B74" s="328"/>
      <c r="C74" s="328"/>
      <c r="D74" s="328"/>
      <c r="E74" s="328"/>
      <c r="F74" s="328"/>
      <c r="G74" s="328"/>
      <c r="H74" s="328"/>
      <c r="I74" s="328"/>
      <c r="J74" s="328"/>
      <c r="K74" s="328"/>
      <c r="L74" s="328"/>
      <c r="M74" s="328"/>
      <c r="N74" s="328"/>
      <c r="O74" s="328"/>
      <c r="P74" s="328"/>
      <c r="Q74" s="328"/>
    </row>
    <row r="75" spans="2:17" x14ac:dyDescent="0.25">
      <c r="B75" s="330" t="s">
        <v>53</v>
      </c>
      <c r="C75" s="330"/>
      <c r="D75" s="330"/>
      <c r="E75" s="332" t="s">
        <v>195</v>
      </c>
      <c r="F75" s="332"/>
      <c r="G75" s="332"/>
      <c r="H75" s="43"/>
      <c r="I75" s="43"/>
      <c r="J75" s="43"/>
      <c r="K75" s="330" t="s">
        <v>54</v>
      </c>
      <c r="L75" s="330"/>
      <c r="M75" s="330"/>
      <c r="N75" s="333">
        <f>Q279</f>
        <v>23292.013143436521</v>
      </c>
      <c r="O75" s="333"/>
      <c r="P75" s="325" t="s">
        <v>3</v>
      </c>
      <c r="Q75" s="325"/>
    </row>
    <row r="76" spans="2:17" x14ac:dyDescent="0.25">
      <c r="B76" s="331"/>
      <c r="C76" s="331"/>
      <c r="D76" s="331"/>
      <c r="E76" s="334" t="s">
        <v>196</v>
      </c>
      <c r="F76" s="334"/>
      <c r="G76" s="334"/>
      <c r="H76" s="43"/>
      <c r="I76" s="323"/>
      <c r="J76" s="323"/>
      <c r="K76" s="323"/>
      <c r="L76" s="323"/>
      <c r="M76" s="323"/>
      <c r="N76" s="324"/>
      <c r="O76" s="324"/>
      <c r="P76" s="325"/>
      <c r="Q76" s="325"/>
    </row>
    <row r="77" spans="2:17" x14ac:dyDescent="0.25">
      <c r="B77" s="317" t="s">
        <v>55</v>
      </c>
      <c r="C77" s="320" t="s">
        <v>56</v>
      </c>
      <c r="D77" s="326" t="s">
        <v>57</v>
      </c>
      <c r="E77" s="320" t="s">
        <v>58</v>
      </c>
      <c r="F77" s="320" t="s">
        <v>59</v>
      </c>
      <c r="G77" s="318" t="s">
        <v>60</v>
      </c>
      <c r="H77" s="318" t="s">
        <v>61</v>
      </c>
      <c r="I77" s="317" t="s">
        <v>62</v>
      </c>
      <c r="J77" s="317"/>
      <c r="K77" s="317"/>
      <c r="L77" s="317"/>
      <c r="M77" s="317"/>
      <c r="N77" s="317"/>
      <c r="O77" s="318" t="s">
        <v>63</v>
      </c>
      <c r="P77" s="318" t="s">
        <v>64</v>
      </c>
      <c r="Q77" s="320" t="s">
        <v>65</v>
      </c>
    </row>
    <row r="78" spans="2:17" ht="120" x14ac:dyDescent="0.25">
      <c r="B78" s="317"/>
      <c r="C78" s="320"/>
      <c r="D78" s="326"/>
      <c r="E78" s="320"/>
      <c r="F78" s="320"/>
      <c r="G78" s="318"/>
      <c r="H78" s="318"/>
      <c r="I78" s="44" t="s">
        <v>66</v>
      </c>
      <c r="J78" s="45" t="s">
        <v>58</v>
      </c>
      <c r="K78" s="46" t="s">
        <v>67</v>
      </c>
      <c r="L78" s="47" t="s">
        <v>68</v>
      </c>
      <c r="M78" s="47" t="s">
        <v>69</v>
      </c>
      <c r="N78" s="46" t="s">
        <v>70</v>
      </c>
      <c r="O78" s="319"/>
      <c r="P78" s="319"/>
      <c r="Q78" s="321"/>
    </row>
    <row r="79" spans="2:17" x14ac:dyDescent="0.25">
      <c r="B79" s="48">
        <v>1</v>
      </c>
      <c r="C79" s="48">
        <v>2</v>
      </c>
      <c r="D79" s="48">
        <v>3</v>
      </c>
      <c r="E79" s="48">
        <v>4</v>
      </c>
      <c r="F79" s="48">
        <v>5</v>
      </c>
      <c r="G79" s="48">
        <v>6</v>
      </c>
      <c r="H79" s="48">
        <v>7</v>
      </c>
      <c r="I79" s="48">
        <v>8</v>
      </c>
      <c r="J79" s="48">
        <v>9</v>
      </c>
      <c r="K79" s="48">
        <v>10</v>
      </c>
      <c r="L79" s="48">
        <v>11</v>
      </c>
      <c r="M79" s="48">
        <v>12</v>
      </c>
      <c r="N79" s="48">
        <v>13</v>
      </c>
      <c r="O79" s="48">
        <v>14</v>
      </c>
      <c r="P79" s="48">
        <v>15</v>
      </c>
      <c r="Q79" s="48">
        <v>16</v>
      </c>
    </row>
    <row r="80" spans="2:17" x14ac:dyDescent="0.25">
      <c r="B80" s="183" t="s">
        <v>71</v>
      </c>
      <c r="C80" s="184"/>
      <c r="D80" s="184"/>
      <c r="E80" s="184"/>
      <c r="F80" s="185"/>
      <c r="G80" s="49"/>
      <c r="H80" s="49"/>
      <c r="I80" s="50"/>
      <c r="J80" s="50"/>
      <c r="K80" s="50"/>
      <c r="L80" s="50"/>
      <c r="M80" s="50"/>
      <c r="N80" s="50"/>
      <c r="O80" s="50"/>
      <c r="P80" s="50"/>
      <c r="Q80" s="51"/>
    </row>
    <row r="81" spans="2:17" x14ac:dyDescent="0.25">
      <c r="B81" s="172">
        <v>1</v>
      </c>
      <c r="C81" s="313" t="s">
        <v>72</v>
      </c>
      <c r="D81" s="314" t="s">
        <v>73</v>
      </c>
      <c r="E81" s="160" t="s">
        <v>197</v>
      </c>
      <c r="F81" s="322">
        <v>517.70000000000005</v>
      </c>
      <c r="G81" s="52">
        <f>16.8/1000</f>
        <v>1.6800000000000002E-2</v>
      </c>
      <c r="H81" s="52">
        <f>0.355</f>
        <v>0.35499999999999998</v>
      </c>
      <c r="I81" s="160" t="s">
        <v>74</v>
      </c>
      <c r="J81" s="160" t="s">
        <v>74</v>
      </c>
      <c r="K81" s="160" t="s">
        <v>74</v>
      </c>
      <c r="L81" s="160" t="s">
        <v>74</v>
      </c>
      <c r="M81" s="160" t="s">
        <v>74</v>
      </c>
      <c r="N81" s="160" t="s">
        <v>74</v>
      </c>
      <c r="O81" s="312">
        <f>G82+H82</f>
        <v>0.97833035599999996</v>
      </c>
      <c r="P81" s="312">
        <f>O81</f>
        <v>0.97833035599999996</v>
      </c>
      <c r="Q81" s="316">
        <f>F81*P81</f>
        <v>506.48162530120004</v>
      </c>
    </row>
    <row r="82" spans="2:17" x14ac:dyDescent="0.25">
      <c r="B82" s="173"/>
      <c r="C82" s="313"/>
      <c r="D82" s="314"/>
      <c r="E82" s="160"/>
      <c r="F82" s="322"/>
      <c r="G82" s="53">
        <f>G81*1.94067</f>
        <v>3.2603256000000004E-2</v>
      </c>
      <c r="H82" s="53">
        <f>H81*2.66402</f>
        <v>0.94572709999999993</v>
      </c>
      <c r="I82" s="160"/>
      <c r="J82" s="160"/>
      <c r="K82" s="160"/>
      <c r="L82" s="160"/>
      <c r="M82" s="160"/>
      <c r="N82" s="160"/>
      <c r="O82" s="312"/>
      <c r="P82" s="312"/>
      <c r="Q82" s="316"/>
    </row>
    <row r="83" spans="2:17" x14ac:dyDescent="0.25">
      <c r="B83" s="160">
        <v>2</v>
      </c>
      <c r="C83" s="158" t="s">
        <v>75</v>
      </c>
      <c r="D83" s="186" t="s">
        <v>76</v>
      </c>
      <c r="E83" s="158" t="s">
        <v>197</v>
      </c>
      <c r="F83" s="170">
        <v>57.5</v>
      </c>
      <c r="G83" s="54">
        <f>3.27</f>
        <v>3.27</v>
      </c>
      <c r="H83" s="54">
        <f>3.81</f>
        <v>3.81</v>
      </c>
      <c r="I83" s="158" t="s">
        <v>74</v>
      </c>
      <c r="J83" s="158" t="s">
        <v>74</v>
      </c>
      <c r="K83" s="158" t="s">
        <v>74</v>
      </c>
      <c r="L83" s="158" t="s">
        <v>74</v>
      </c>
      <c r="M83" s="158" t="s">
        <v>74</v>
      </c>
      <c r="N83" s="158" t="s">
        <v>74</v>
      </c>
      <c r="O83" s="155">
        <f>G84+H84</f>
        <v>16.4959071</v>
      </c>
      <c r="P83" s="155">
        <f>O83</f>
        <v>16.4959071</v>
      </c>
      <c r="Q83" s="155">
        <f>F83*P83</f>
        <v>948.51465825000002</v>
      </c>
    </row>
    <row r="84" spans="2:17" x14ac:dyDescent="0.25">
      <c r="B84" s="160"/>
      <c r="C84" s="159"/>
      <c r="D84" s="187"/>
      <c r="E84" s="159"/>
      <c r="F84" s="171"/>
      <c r="G84" s="53">
        <f>G83*1.94067</f>
        <v>6.3459908999999994</v>
      </c>
      <c r="H84" s="53">
        <f>H83*2.66402</f>
        <v>10.1499162</v>
      </c>
      <c r="I84" s="159"/>
      <c r="J84" s="159"/>
      <c r="K84" s="159"/>
      <c r="L84" s="159"/>
      <c r="M84" s="159"/>
      <c r="N84" s="159"/>
      <c r="O84" s="156"/>
      <c r="P84" s="156"/>
      <c r="Q84" s="156"/>
    </row>
    <row r="85" spans="2:17" x14ac:dyDescent="0.25">
      <c r="B85" s="172">
        <v>3</v>
      </c>
      <c r="C85" s="245" t="s">
        <v>77</v>
      </c>
      <c r="D85" s="246" t="s">
        <v>78</v>
      </c>
      <c r="E85" s="242" t="s">
        <v>197</v>
      </c>
      <c r="F85" s="247">
        <v>1064.5</v>
      </c>
      <c r="G85" s="55">
        <f>14.3/1000</f>
        <v>1.43E-2</v>
      </c>
      <c r="H85" s="55">
        <v>0.30270000000000002</v>
      </c>
      <c r="I85" s="242" t="s">
        <v>74</v>
      </c>
      <c r="J85" s="242" t="s">
        <v>74</v>
      </c>
      <c r="K85" s="242" t="s">
        <v>74</v>
      </c>
      <c r="L85" s="242" t="s">
        <v>74</v>
      </c>
      <c r="M85" s="242" t="s">
        <v>74</v>
      </c>
      <c r="N85" s="242" t="s">
        <v>74</v>
      </c>
      <c r="O85" s="240">
        <f>G86+H86</f>
        <v>0.83415043499999997</v>
      </c>
      <c r="P85" s="241">
        <f>O85</f>
        <v>0.83415043499999997</v>
      </c>
      <c r="Q85" s="241">
        <f>F85*P85</f>
        <v>887.95313805749993</v>
      </c>
    </row>
    <row r="86" spans="2:17" x14ac:dyDescent="0.25">
      <c r="B86" s="173"/>
      <c r="C86" s="229"/>
      <c r="D86" s="230"/>
      <c r="E86" s="222"/>
      <c r="F86" s="248"/>
      <c r="G86" s="53">
        <f>G85*1.94067</f>
        <v>2.7751580999999997E-2</v>
      </c>
      <c r="H86" s="53">
        <f>H85*2.66402</f>
        <v>0.806398854</v>
      </c>
      <c r="I86" s="222"/>
      <c r="J86" s="222"/>
      <c r="K86" s="222"/>
      <c r="L86" s="222"/>
      <c r="M86" s="222"/>
      <c r="N86" s="222"/>
      <c r="O86" s="223"/>
      <c r="P86" s="225"/>
      <c r="Q86" s="225"/>
    </row>
    <row r="87" spans="2:17" x14ac:dyDescent="0.25">
      <c r="B87" s="160">
        <v>4</v>
      </c>
      <c r="C87" s="158" t="s">
        <v>75</v>
      </c>
      <c r="D87" s="186" t="s">
        <v>79</v>
      </c>
      <c r="E87" s="158" t="s">
        <v>197</v>
      </c>
      <c r="F87" s="170">
        <v>118</v>
      </c>
      <c r="G87" s="54">
        <f>3.27</f>
        <v>3.27</v>
      </c>
      <c r="H87" s="54">
        <f>3.81</f>
        <v>3.81</v>
      </c>
      <c r="I87" s="158" t="s">
        <v>74</v>
      </c>
      <c r="J87" s="158" t="s">
        <v>74</v>
      </c>
      <c r="K87" s="158" t="s">
        <v>74</v>
      </c>
      <c r="L87" s="158" t="s">
        <v>74</v>
      </c>
      <c r="M87" s="158" t="s">
        <v>74</v>
      </c>
      <c r="N87" s="158" t="s">
        <v>74</v>
      </c>
      <c r="O87" s="155">
        <f>G88+H88</f>
        <v>16.4959071</v>
      </c>
      <c r="P87" s="155">
        <f>O87</f>
        <v>16.4959071</v>
      </c>
      <c r="Q87" s="155">
        <f>F87*P87</f>
        <v>1946.5170378</v>
      </c>
    </row>
    <row r="88" spans="2:17" x14ac:dyDescent="0.25">
      <c r="B88" s="160"/>
      <c r="C88" s="159"/>
      <c r="D88" s="187"/>
      <c r="E88" s="159"/>
      <c r="F88" s="171"/>
      <c r="G88" s="53">
        <f>G87*1.94067</f>
        <v>6.3459908999999994</v>
      </c>
      <c r="H88" s="53">
        <f>H87*2.66402</f>
        <v>10.1499162</v>
      </c>
      <c r="I88" s="159"/>
      <c r="J88" s="159"/>
      <c r="K88" s="159"/>
      <c r="L88" s="159"/>
      <c r="M88" s="159"/>
      <c r="N88" s="159"/>
      <c r="O88" s="156"/>
      <c r="P88" s="156"/>
      <c r="Q88" s="156"/>
    </row>
    <row r="89" spans="2:17" x14ac:dyDescent="0.25">
      <c r="B89" s="172">
        <v>5</v>
      </c>
      <c r="C89" s="245" t="s">
        <v>80</v>
      </c>
      <c r="D89" s="246" t="s">
        <v>81</v>
      </c>
      <c r="E89" s="242" t="s">
        <v>197</v>
      </c>
      <c r="F89" s="247">
        <v>1343.3</v>
      </c>
      <c r="G89" s="56">
        <v>1.06E-2</v>
      </c>
      <c r="H89" s="56">
        <v>0.22439999999999999</v>
      </c>
      <c r="I89" s="242" t="s">
        <v>74</v>
      </c>
      <c r="J89" s="242" t="s">
        <v>74</v>
      </c>
      <c r="K89" s="242" t="s">
        <v>74</v>
      </c>
      <c r="L89" s="242" t="s">
        <v>74</v>
      </c>
      <c r="M89" s="242" t="s">
        <v>74</v>
      </c>
      <c r="N89" s="242" t="s">
        <v>74</v>
      </c>
      <c r="O89" s="240">
        <f>G90+H90</f>
        <v>0.61837718999999991</v>
      </c>
      <c r="P89" s="241">
        <f>O89</f>
        <v>0.61837718999999991</v>
      </c>
      <c r="Q89" s="241">
        <f>F89*P89</f>
        <v>830.66607932699981</v>
      </c>
    </row>
    <row r="90" spans="2:17" x14ac:dyDescent="0.25">
      <c r="B90" s="173"/>
      <c r="C90" s="229"/>
      <c r="D90" s="230"/>
      <c r="E90" s="222"/>
      <c r="F90" s="248"/>
      <c r="G90" s="53">
        <f>G89*1.94067</f>
        <v>2.0571101999999997E-2</v>
      </c>
      <c r="H90" s="53">
        <f>H89*2.66402</f>
        <v>0.5978060879999999</v>
      </c>
      <c r="I90" s="222"/>
      <c r="J90" s="222"/>
      <c r="K90" s="222"/>
      <c r="L90" s="222"/>
      <c r="M90" s="222"/>
      <c r="N90" s="222"/>
      <c r="O90" s="223"/>
      <c r="P90" s="225"/>
      <c r="Q90" s="225"/>
    </row>
    <row r="91" spans="2:17" x14ac:dyDescent="0.25">
      <c r="B91" s="160">
        <v>6</v>
      </c>
      <c r="C91" s="158" t="s">
        <v>82</v>
      </c>
      <c r="D91" s="186" t="s">
        <v>83</v>
      </c>
      <c r="E91" s="158" t="s">
        <v>197</v>
      </c>
      <c r="F91" s="170">
        <v>149.1</v>
      </c>
      <c r="G91" s="54">
        <v>1.94</v>
      </c>
      <c r="H91" s="57">
        <v>0</v>
      </c>
      <c r="I91" s="158" t="s">
        <v>74</v>
      </c>
      <c r="J91" s="158" t="s">
        <v>74</v>
      </c>
      <c r="K91" s="158" t="s">
        <v>74</v>
      </c>
      <c r="L91" s="158" t="s">
        <v>74</v>
      </c>
      <c r="M91" s="158" t="s">
        <v>74</v>
      </c>
      <c r="N91" s="158" t="s">
        <v>74</v>
      </c>
      <c r="O91" s="155">
        <f>G92+H92</f>
        <v>3.7648997999999998</v>
      </c>
      <c r="P91" s="155">
        <f>O91</f>
        <v>3.7648997999999998</v>
      </c>
      <c r="Q91" s="155">
        <f>F91*P91</f>
        <v>561.34656017999998</v>
      </c>
    </row>
    <row r="92" spans="2:17" x14ac:dyDescent="0.25">
      <c r="B92" s="160"/>
      <c r="C92" s="159"/>
      <c r="D92" s="187"/>
      <c r="E92" s="159"/>
      <c r="F92" s="171"/>
      <c r="G92" s="53">
        <f>G91*1.94067</f>
        <v>3.7648997999999998</v>
      </c>
      <c r="H92" s="53">
        <f>H91*2.66402</f>
        <v>0</v>
      </c>
      <c r="I92" s="159"/>
      <c r="J92" s="159"/>
      <c r="K92" s="159"/>
      <c r="L92" s="159"/>
      <c r="M92" s="159"/>
      <c r="N92" s="159"/>
      <c r="O92" s="156"/>
      <c r="P92" s="156"/>
      <c r="Q92" s="156"/>
    </row>
    <row r="93" spans="2:17" x14ac:dyDescent="0.25">
      <c r="B93" s="172">
        <v>7</v>
      </c>
      <c r="C93" s="245" t="s">
        <v>84</v>
      </c>
      <c r="D93" s="246" t="s">
        <v>85</v>
      </c>
      <c r="E93" s="242" t="s">
        <v>197</v>
      </c>
      <c r="F93" s="247">
        <v>843.3</v>
      </c>
      <c r="G93" s="56">
        <v>8.1300000000000001E-3</v>
      </c>
      <c r="H93" s="56">
        <v>0.17287</v>
      </c>
      <c r="I93" s="242" t="s">
        <v>74</v>
      </c>
      <c r="J93" s="242" t="s">
        <v>74</v>
      </c>
      <c r="K93" s="242" t="s">
        <v>74</v>
      </c>
      <c r="L93" s="242" t="s">
        <v>74</v>
      </c>
      <c r="M93" s="242" t="s">
        <v>74</v>
      </c>
      <c r="N93" s="242" t="s">
        <v>74</v>
      </c>
      <c r="O93" s="240">
        <f>G94+H94</f>
        <v>0.47630678449999997</v>
      </c>
      <c r="P93" s="241">
        <f>O93</f>
        <v>0.47630678449999997</v>
      </c>
      <c r="Q93" s="241">
        <f>F93*P93</f>
        <v>401.66951136884995</v>
      </c>
    </row>
    <row r="94" spans="2:17" x14ac:dyDescent="0.25">
      <c r="B94" s="173"/>
      <c r="C94" s="229"/>
      <c r="D94" s="230"/>
      <c r="E94" s="222"/>
      <c r="F94" s="248"/>
      <c r="G94" s="53">
        <f>G93*1.94067</f>
        <v>1.57776471E-2</v>
      </c>
      <c r="H94" s="53">
        <f>H93*2.66402</f>
        <v>0.46052913739999995</v>
      </c>
      <c r="I94" s="222"/>
      <c r="J94" s="222"/>
      <c r="K94" s="222"/>
      <c r="L94" s="222"/>
      <c r="M94" s="222"/>
      <c r="N94" s="222"/>
      <c r="O94" s="223"/>
      <c r="P94" s="225"/>
      <c r="Q94" s="225"/>
    </row>
    <row r="95" spans="2:17" x14ac:dyDescent="0.25">
      <c r="B95" s="160">
        <v>8</v>
      </c>
      <c r="C95" s="158" t="s">
        <v>86</v>
      </c>
      <c r="D95" s="186" t="s">
        <v>87</v>
      </c>
      <c r="E95" s="158" t="s">
        <v>197</v>
      </c>
      <c r="F95" s="170">
        <v>92.5</v>
      </c>
      <c r="G95" s="54">
        <v>1.1000000000000001</v>
      </c>
      <c r="H95" s="57">
        <v>0</v>
      </c>
      <c r="I95" s="158" t="s">
        <v>74</v>
      </c>
      <c r="J95" s="158" t="s">
        <v>74</v>
      </c>
      <c r="K95" s="158" t="s">
        <v>74</v>
      </c>
      <c r="L95" s="158" t="s">
        <v>74</v>
      </c>
      <c r="M95" s="158" t="s">
        <v>74</v>
      </c>
      <c r="N95" s="158" t="s">
        <v>74</v>
      </c>
      <c r="O95" s="155">
        <f>G96+H96</f>
        <v>2.1347369999999999</v>
      </c>
      <c r="P95" s="155">
        <f>O95</f>
        <v>2.1347369999999999</v>
      </c>
      <c r="Q95" s="155">
        <f>F95*P95</f>
        <v>197.46317249999998</v>
      </c>
    </row>
    <row r="96" spans="2:17" x14ac:dyDescent="0.25">
      <c r="B96" s="160"/>
      <c r="C96" s="159"/>
      <c r="D96" s="187"/>
      <c r="E96" s="159"/>
      <c r="F96" s="171"/>
      <c r="G96" s="53">
        <f>G95*1.94067</f>
        <v>2.1347369999999999</v>
      </c>
      <c r="H96" s="53">
        <f>H95*2.66402</f>
        <v>0</v>
      </c>
      <c r="I96" s="159"/>
      <c r="J96" s="159"/>
      <c r="K96" s="159"/>
      <c r="L96" s="159"/>
      <c r="M96" s="159"/>
      <c r="N96" s="159"/>
      <c r="O96" s="156"/>
      <c r="P96" s="156"/>
      <c r="Q96" s="156"/>
    </row>
    <row r="97" spans="2:17" x14ac:dyDescent="0.25">
      <c r="B97" s="172">
        <v>9</v>
      </c>
      <c r="C97" s="158" t="s">
        <v>88</v>
      </c>
      <c r="D97" s="161" t="s">
        <v>89</v>
      </c>
      <c r="E97" s="158" t="s">
        <v>197</v>
      </c>
      <c r="F97" s="170">
        <v>182.6</v>
      </c>
      <c r="G97" s="54">
        <v>0.56200000000000006</v>
      </c>
      <c r="H97" s="57">
        <v>0</v>
      </c>
      <c r="I97" s="158" t="s">
        <v>74</v>
      </c>
      <c r="J97" s="158" t="s">
        <v>74</v>
      </c>
      <c r="K97" s="158" t="s">
        <v>74</v>
      </c>
      <c r="L97" s="158" t="s">
        <v>74</v>
      </c>
      <c r="M97" s="158" t="s">
        <v>74</v>
      </c>
      <c r="N97" s="158" t="s">
        <v>74</v>
      </c>
      <c r="O97" s="155">
        <f>G98+H98</f>
        <v>1.0906565400000001</v>
      </c>
      <c r="P97" s="155">
        <f>O97</f>
        <v>1.0906565400000001</v>
      </c>
      <c r="Q97" s="155">
        <f>F97*P97</f>
        <v>199.15388420400001</v>
      </c>
    </row>
    <row r="98" spans="2:17" x14ac:dyDescent="0.25">
      <c r="B98" s="173"/>
      <c r="C98" s="159"/>
      <c r="D98" s="161"/>
      <c r="E98" s="159"/>
      <c r="F98" s="171"/>
      <c r="G98" s="53">
        <f>G97*1.94067</f>
        <v>1.0906565400000001</v>
      </c>
      <c r="H98" s="53">
        <f>H97*2.66402</f>
        <v>0</v>
      </c>
      <c r="I98" s="159"/>
      <c r="J98" s="159"/>
      <c r="K98" s="159"/>
      <c r="L98" s="159"/>
      <c r="M98" s="159"/>
      <c r="N98" s="159"/>
      <c r="O98" s="156"/>
      <c r="P98" s="156"/>
      <c r="Q98" s="156"/>
    </row>
    <row r="99" spans="2:17" x14ac:dyDescent="0.25">
      <c r="B99" s="160">
        <v>10</v>
      </c>
      <c r="C99" s="158" t="s">
        <v>88</v>
      </c>
      <c r="D99" s="161" t="s">
        <v>90</v>
      </c>
      <c r="E99" s="158" t="s">
        <v>197</v>
      </c>
      <c r="F99" s="170">
        <v>528.79999999999995</v>
      </c>
      <c r="G99" s="54">
        <v>0.56200000000000006</v>
      </c>
      <c r="H99" s="57">
        <v>0</v>
      </c>
      <c r="I99" s="158" t="s">
        <v>74</v>
      </c>
      <c r="J99" s="158" t="s">
        <v>74</v>
      </c>
      <c r="K99" s="158" t="s">
        <v>74</v>
      </c>
      <c r="L99" s="158" t="s">
        <v>74</v>
      </c>
      <c r="M99" s="158" t="s">
        <v>74</v>
      </c>
      <c r="N99" s="158" t="s">
        <v>74</v>
      </c>
      <c r="O99" s="155">
        <f>G100+H100</f>
        <v>1.0906565400000001</v>
      </c>
      <c r="P99" s="155">
        <f>O99</f>
        <v>1.0906565400000001</v>
      </c>
      <c r="Q99" s="155">
        <f>F99*P99</f>
        <v>576.73917835200007</v>
      </c>
    </row>
    <row r="100" spans="2:17" x14ac:dyDescent="0.25">
      <c r="B100" s="160"/>
      <c r="C100" s="159"/>
      <c r="D100" s="161"/>
      <c r="E100" s="159"/>
      <c r="F100" s="171"/>
      <c r="G100" s="53">
        <f>G99*1.94067</f>
        <v>1.0906565400000001</v>
      </c>
      <c r="H100" s="53">
        <f>H99*2.66402</f>
        <v>0</v>
      </c>
      <c r="I100" s="159"/>
      <c r="J100" s="159"/>
      <c r="K100" s="159"/>
      <c r="L100" s="159"/>
      <c r="M100" s="159"/>
      <c r="N100" s="159"/>
      <c r="O100" s="156"/>
      <c r="P100" s="156"/>
      <c r="Q100" s="156"/>
    </row>
    <row r="101" spans="2:17" x14ac:dyDescent="0.25">
      <c r="B101" s="172">
        <v>11</v>
      </c>
      <c r="C101" s="174" t="s">
        <v>91</v>
      </c>
      <c r="D101" s="176" t="s">
        <v>92</v>
      </c>
      <c r="E101" s="164" t="s">
        <v>197</v>
      </c>
      <c r="F101" s="178">
        <v>3455.1</v>
      </c>
      <c r="G101" s="58">
        <v>7.3999999999999996E-2</v>
      </c>
      <c r="H101" s="58">
        <f>0.0172+42/1000</f>
        <v>5.9200000000000003E-2</v>
      </c>
      <c r="I101" s="164" t="s">
        <v>74</v>
      </c>
      <c r="J101" s="164" t="s">
        <v>74</v>
      </c>
      <c r="K101" s="164" t="s">
        <v>74</v>
      </c>
      <c r="L101" s="164" t="s">
        <v>74</v>
      </c>
      <c r="M101" s="164" t="s">
        <v>74</v>
      </c>
      <c r="N101" s="164" t="s">
        <v>74</v>
      </c>
      <c r="O101" s="166">
        <f>G102+H102</f>
        <v>0.30131956399999998</v>
      </c>
      <c r="P101" s="166">
        <f>O101</f>
        <v>0.30131956399999998</v>
      </c>
      <c r="Q101" s="168">
        <f>F101*P101</f>
        <v>1041.0892255763999</v>
      </c>
    </row>
    <row r="102" spans="2:17" x14ac:dyDescent="0.25">
      <c r="B102" s="173"/>
      <c r="C102" s="175"/>
      <c r="D102" s="177"/>
      <c r="E102" s="165"/>
      <c r="F102" s="179"/>
      <c r="G102" s="53">
        <f>G101*1.94067</f>
        <v>0.14360957999999999</v>
      </c>
      <c r="H102" s="53">
        <f>H101*2.66402</f>
        <v>0.157709984</v>
      </c>
      <c r="I102" s="165"/>
      <c r="J102" s="165"/>
      <c r="K102" s="165"/>
      <c r="L102" s="165"/>
      <c r="M102" s="165"/>
      <c r="N102" s="165"/>
      <c r="O102" s="167"/>
      <c r="P102" s="167"/>
      <c r="Q102" s="169"/>
    </row>
    <row r="103" spans="2:17" x14ac:dyDescent="0.25">
      <c r="B103" s="160">
        <v>12</v>
      </c>
      <c r="C103" s="158" t="s">
        <v>88</v>
      </c>
      <c r="D103" s="161" t="s">
        <v>93</v>
      </c>
      <c r="E103" s="158" t="s">
        <v>197</v>
      </c>
      <c r="F103" s="170">
        <v>10.4</v>
      </c>
      <c r="G103" s="54">
        <v>0.56200000000000006</v>
      </c>
      <c r="H103" s="57">
        <v>0</v>
      </c>
      <c r="I103" s="158" t="s">
        <v>74</v>
      </c>
      <c r="J103" s="158" t="s">
        <v>74</v>
      </c>
      <c r="K103" s="158" t="s">
        <v>74</v>
      </c>
      <c r="L103" s="158" t="s">
        <v>74</v>
      </c>
      <c r="M103" s="158" t="s">
        <v>74</v>
      </c>
      <c r="N103" s="158" t="s">
        <v>74</v>
      </c>
      <c r="O103" s="155">
        <f>G104+H104</f>
        <v>1.0906565400000001</v>
      </c>
      <c r="P103" s="155">
        <f>O103</f>
        <v>1.0906565400000001</v>
      </c>
      <c r="Q103" s="155">
        <f>F103*P103</f>
        <v>11.342828016000002</v>
      </c>
    </row>
    <row r="104" spans="2:17" x14ac:dyDescent="0.25">
      <c r="B104" s="160"/>
      <c r="C104" s="159"/>
      <c r="D104" s="161"/>
      <c r="E104" s="159"/>
      <c r="F104" s="171"/>
      <c r="G104" s="53">
        <f>G103*1.94067</f>
        <v>1.0906565400000001</v>
      </c>
      <c r="H104" s="53">
        <f>H103*2.66402</f>
        <v>0</v>
      </c>
      <c r="I104" s="159"/>
      <c r="J104" s="159"/>
      <c r="K104" s="159"/>
      <c r="L104" s="159"/>
      <c r="M104" s="159"/>
      <c r="N104" s="159"/>
      <c r="O104" s="156"/>
      <c r="P104" s="156"/>
      <c r="Q104" s="156"/>
    </row>
    <row r="105" spans="2:17" x14ac:dyDescent="0.25">
      <c r="B105" s="183" t="s">
        <v>94</v>
      </c>
      <c r="C105" s="184"/>
      <c r="D105" s="184"/>
      <c r="E105" s="184"/>
      <c r="F105" s="185"/>
      <c r="G105" s="49"/>
      <c r="H105" s="49"/>
      <c r="I105" s="50"/>
      <c r="J105" s="50"/>
      <c r="K105" s="50"/>
      <c r="L105" s="50"/>
      <c r="M105" s="50"/>
      <c r="N105" s="50"/>
      <c r="O105" s="50"/>
      <c r="P105" s="50"/>
      <c r="Q105" s="51"/>
    </row>
    <row r="106" spans="2:17" x14ac:dyDescent="0.25">
      <c r="B106" s="277">
        <v>1</v>
      </c>
      <c r="C106" s="279" t="s">
        <v>95</v>
      </c>
      <c r="D106" s="280" t="s">
        <v>96</v>
      </c>
      <c r="E106" s="277" t="s">
        <v>97</v>
      </c>
      <c r="F106" s="282">
        <v>2546</v>
      </c>
      <c r="G106" s="59">
        <v>7.0000000000000007E-2</v>
      </c>
      <c r="H106" s="59">
        <v>7.0000000000000007E-2</v>
      </c>
      <c r="I106" s="277" t="s">
        <v>74</v>
      </c>
      <c r="J106" s="277" t="s">
        <v>74</v>
      </c>
      <c r="K106" s="277" t="s">
        <v>74</v>
      </c>
      <c r="L106" s="277" t="s">
        <v>74</v>
      </c>
      <c r="M106" s="277" t="s">
        <v>74</v>
      </c>
      <c r="N106" s="277" t="s">
        <v>74</v>
      </c>
      <c r="O106" s="278">
        <f>G107+H107</f>
        <v>0.32232830000000001</v>
      </c>
      <c r="P106" s="180">
        <f>O106+O108</f>
        <v>1.6731831000000001</v>
      </c>
      <c r="Q106" s="180">
        <f>F106*P106</f>
        <v>4259.9241726</v>
      </c>
    </row>
    <row r="107" spans="2:17" x14ac:dyDescent="0.25">
      <c r="B107" s="277"/>
      <c r="C107" s="279"/>
      <c r="D107" s="280"/>
      <c r="E107" s="277"/>
      <c r="F107" s="282"/>
      <c r="G107" s="53">
        <f>G106*1.94067</f>
        <v>0.13584689999999999</v>
      </c>
      <c r="H107" s="53">
        <f>H106*2.66402</f>
        <v>0.18648140000000002</v>
      </c>
      <c r="I107" s="277"/>
      <c r="J107" s="277"/>
      <c r="K107" s="277"/>
      <c r="L107" s="277"/>
      <c r="M107" s="277"/>
      <c r="N107" s="277"/>
      <c r="O107" s="278"/>
      <c r="P107" s="181"/>
      <c r="Q107" s="181"/>
    </row>
    <row r="108" spans="2:17" x14ac:dyDescent="0.25">
      <c r="B108" s="60"/>
      <c r="C108" s="60"/>
      <c r="D108" s="61"/>
      <c r="E108" s="60"/>
      <c r="F108" s="59"/>
      <c r="G108" s="62"/>
      <c r="H108" s="62"/>
      <c r="I108" s="60" t="s">
        <v>98</v>
      </c>
      <c r="J108" s="60" t="s">
        <v>97</v>
      </c>
      <c r="K108" s="59">
        <v>1.01</v>
      </c>
      <c r="L108" s="60"/>
      <c r="M108" s="63">
        <v>1.1599999999999999</v>
      </c>
      <c r="N108" s="64">
        <f>M108*K108*1.153</f>
        <v>1.3508548</v>
      </c>
      <c r="O108" s="65">
        <f>N108</f>
        <v>1.3508548</v>
      </c>
      <c r="P108" s="181"/>
      <c r="Q108" s="181"/>
    </row>
    <row r="109" spans="2:17" x14ac:dyDescent="0.25">
      <c r="B109" s="221">
        <v>2</v>
      </c>
      <c r="C109" s="226" t="s">
        <v>99</v>
      </c>
      <c r="D109" s="227" t="s">
        <v>100</v>
      </c>
      <c r="E109" s="221" t="s">
        <v>101</v>
      </c>
      <c r="F109" s="228">
        <v>2</v>
      </c>
      <c r="G109" s="66">
        <v>0.22</v>
      </c>
      <c r="H109" s="66">
        <v>0.23</v>
      </c>
      <c r="I109" s="221" t="s">
        <v>74</v>
      </c>
      <c r="J109" s="221" t="s">
        <v>74</v>
      </c>
      <c r="K109" s="221" t="s">
        <v>74</v>
      </c>
      <c r="L109" s="221" t="s">
        <v>74</v>
      </c>
      <c r="M109" s="221" t="s">
        <v>74</v>
      </c>
      <c r="N109" s="221" t="s">
        <v>74</v>
      </c>
      <c r="O109" s="216">
        <f>G110+H110</f>
        <v>1.0396719999999999</v>
      </c>
      <c r="P109" s="217">
        <f>O109+O111</f>
        <v>5.0751720000000002</v>
      </c>
      <c r="Q109" s="217">
        <f>P109*F109</f>
        <v>10.150344</v>
      </c>
    </row>
    <row r="110" spans="2:17" x14ac:dyDescent="0.25">
      <c r="B110" s="221"/>
      <c r="C110" s="226"/>
      <c r="D110" s="227"/>
      <c r="E110" s="221"/>
      <c r="F110" s="228"/>
      <c r="G110" s="53">
        <f>G109*1.94067</f>
        <v>0.42694739999999998</v>
      </c>
      <c r="H110" s="53">
        <f>H109*2.66402</f>
        <v>0.61272459999999995</v>
      </c>
      <c r="I110" s="221"/>
      <c r="J110" s="221"/>
      <c r="K110" s="221"/>
      <c r="L110" s="221"/>
      <c r="M110" s="221"/>
      <c r="N110" s="221"/>
      <c r="O110" s="216"/>
      <c r="P110" s="217"/>
      <c r="Q110" s="217"/>
    </row>
    <row r="111" spans="2:17" x14ac:dyDescent="0.25">
      <c r="B111" s="67"/>
      <c r="C111" s="67"/>
      <c r="D111" s="68"/>
      <c r="E111" s="67"/>
      <c r="F111" s="67"/>
      <c r="G111" s="67"/>
      <c r="H111" s="67"/>
      <c r="I111" s="69" t="s">
        <v>102</v>
      </c>
      <c r="J111" s="70" t="s">
        <v>101</v>
      </c>
      <c r="K111" s="71">
        <v>1</v>
      </c>
      <c r="L111" s="71"/>
      <c r="M111" s="71">
        <v>3.5</v>
      </c>
      <c r="N111" s="72">
        <f>M111*K111*1.153</f>
        <v>4.0354999999999999</v>
      </c>
      <c r="O111" s="71">
        <f>N111</f>
        <v>4.0354999999999999</v>
      </c>
      <c r="P111" s="217"/>
      <c r="Q111" s="217"/>
    </row>
    <row r="112" spans="2:17" x14ac:dyDescent="0.25">
      <c r="B112" s="221">
        <v>3</v>
      </c>
      <c r="C112" s="226" t="s">
        <v>103</v>
      </c>
      <c r="D112" s="227" t="s">
        <v>104</v>
      </c>
      <c r="E112" s="221" t="s">
        <v>101</v>
      </c>
      <c r="F112" s="228">
        <v>12</v>
      </c>
      <c r="G112" s="66">
        <v>0.23100000000000001</v>
      </c>
      <c r="H112" s="66">
        <v>0.151</v>
      </c>
      <c r="I112" s="221" t="s">
        <v>74</v>
      </c>
      <c r="J112" s="221" t="s">
        <v>74</v>
      </c>
      <c r="K112" s="221" t="s">
        <v>74</v>
      </c>
      <c r="L112" s="221" t="s">
        <v>74</v>
      </c>
      <c r="M112" s="221" t="s">
        <v>74</v>
      </c>
      <c r="N112" s="221" t="s">
        <v>74</v>
      </c>
      <c r="O112" s="216">
        <f>G113+H113</f>
        <v>0.85056178999999998</v>
      </c>
      <c r="P112" s="217">
        <f>O112+O114</f>
        <v>5.4625617900000005</v>
      </c>
      <c r="Q112" s="217">
        <f>P112*F112</f>
        <v>65.550741479999999</v>
      </c>
    </row>
    <row r="113" spans="2:17" x14ac:dyDescent="0.25">
      <c r="B113" s="221"/>
      <c r="C113" s="226"/>
      <c r="D113" s="227"/>
      <c r="E113" s="221"/>
      <c r="F113" s="228"/>
      <c r="G113" s="53">
        <f>G112*1.94067</f>
        <v>0.44829477000000001</v>
      </c>
      <c r="H113" s="53">
        <f>H112*2.66402</f>
        <v>0.40226701999999998</v>
      </c>
      <c r="I113" s="221"/>
      <c r="J113" s="221"/>
      <c r="K113" s="221"/>
      <c r="L113" s="221"/>
      <c r="M113" s="221"/>
      <c r="N113" s="221"/>
      <c r="O113" s="216"/>
      <c r="P113" s="217"/>
      <c r="Q113" s="217"/>
    </row>
    <row r="114" spans="2:17" x14ac:dyDescent="0.25">
      <c r="B114" s="67"/>
      <c r="C114" s="67"/>
      <c r="D114" s="68"/>
      <c r="E114" s="67"/>
      <c r="F114" s="67"/>
      <c r="G114" s="67"/>
      <c r="H114" s="67"/>
      <c r="I114" s="73" t="s">
        <v>105</v>
      </c>
      <c r="J114" s="70" t="s">
        <v>101</v>
      </c>
      <c r="K114" s="71">
        <v>1</v>
      </c>
      <c r="L114" s="71"/>
      <c r="M114" s="74">
        <v>4</v>
      </c>
      <c r="N114" s="59">
        <f>M114*K114*1.153</f>
        <v>4.6120000000000001</v>
      </c>
      <c r="O114" s="71">
        <f>N114</f>
        <v>4.6120000000000001</v>
      </c>
      <c r="P114" s="217"/>
      <c r="Q114" s="217"/>
    </row>
    <row r="115" spans="2:17" x14ac:dyDescent="0.25">
      <c r="B115" s="277">
        <v>4</v>
      </c>
      <c r="C115" s="279" t="s">
        <v>106</v>
      </c>
      <c r="D115" s="280" t="s">
        <v>107</v>
      </c>
      <c r="E115" s="277" t="s">
        <v>97</v>
      </c>
      <c r="F115" s="282">
        <v>2546</v>
      </c>
      <c r="G115" s="59">
        <f>0.06/2</f>
        <v>0.03</v>
      </c>
      <c r="H115" s="59">
        <f>0.05/2</f>
        <v>2.5000000000000001E-2</v>
      </c>
      <c r="I115" s="277" t="s">
        <v>74</v>
      </c>
      <c r="J115" s="277" t="s">
        <v>74</v>
      </c>
      <c r="K115" s="277" t="s">
        <v>74</v>
      </c>
      <c r="L115" s="277" t="s">
        <v>74</v>
      </c>
      <c r="M115" s="277" t="s">
        <v>74</v>
      </c>
      <c r="N115" s="277" t="s">
        <v>74</v>
      </c>
      <c r="O115" s="278">
        <f>G116+H116</f>
        <v>0.12482059999999999</v>
      </c>
      <c r="P115" s="180">
        <f>O115+O117</f>
        <v>0.18304709999999999</v>
      </c>
      <c r="Q115" s="180">
        <f>F115*P115</f>
        <v>466.03791659999996</v>
      </c>
    </row>
    <row r="116" spans="2:17" x14ac:dyDescent="0.25">
      <c r="B116" s="277"/>
      <c r="C116" s="279"/>
      <c r="D116" s="280"/>
      <c r="E116" s="277"/>
      <c r="F116" s="282"/>
      <c r="G116" s="53">
        <f>G115*1.94067</f>
        <v>5.8220099999999997E-2</v>
      </c>
      <c r="H116" s="53">
        <f>H115*2.66402</f>
        <v>6.6600499999999993E-2</v>
      </c>
      <c r="I116" s="277"/>
      <c r="J116" s="277"/>
      <c r="K116" s="277"/>
      <c r="L116" s="277"/>
      <c r="M116" s="277"/>
      <c r="N116" s="277"/>
      <c r="O116" s="278"/>
      <c r="P116" s="181"/>
      <c r="Q116" s="181"/>
    </row>
    <row r="117" spans="2:17" x14ac:dyDescent="0.25">
      <c r="B117" s="60"/>
      <c r="C117" s="60"/>
      <c r="D117" s="61"/>
      <c r="E117" s="60"/>
      <c r="F117" s="59"/>
      <c r="G117" s="62"/>
      <c r="H117" s="62"/>
      <c r="I117" s="60" t="s">
        <v>108</v>
      </c>
      <c r="J117" s="60" t="s">
        <v>97</v>
      </c>
      <c r="K117" s="59">
        <v>1.01</v>
      </c>
      <c r="L117" s="60"/>
      <c r="M117" s="63">
        <v>0.05</v>
      </c>
      <c r="N117" s="64">
        <f>M117*K117*1.153</f>
        <v>5.8226500000000007E-2</v>
      </c>
      <c r="O117" s="65">
        <f>N117</f>
        <v>5.8226500000000007E-2</v>
      </c>
      <c r="P117" s="181"/>
      <c r="Q117" s="181"/>
    </row>
    <row r="118" spans="2:17" x14ac:dyDescent="0.25">
      <c r="B118" s="160">
        <v>5</v>
      </c>
      <c r="C118" s="313" t="s">
        <v>109</v>
      </c>
      <c r="D118" s="314" t="s">
        <v>110</v>
      </c>
      <c r="E118" s="160" t="s">
        <v>111</v>
      </c>
      <c r="F118" s="315">
        <v>2.5459999999999998</v>
      </c>
      <c r="G118" s="75">
        <v>29.8</v>
      </c>
      <c r="H118" s="76">
        <v>0</v>
      </c>
      <c r="I118" s="160" t="s">
        <v>74</v>
      </c>
      <c r="J118" s="160" t="s">
        <v>74</v>
      </c>
      <c r="K118" s="160" t="s">
        <v>74</v>
      </c>
      <c r="L118" s="160" t="s">
        <v>74</v>
      </c>
      <c r="M118" s="160" t="s">
        <v>74</v>
      </c>
      <c r="N118" s="160" t="s">
        <v>74</v>
      </c>
      <c r="O118" s="312">
        <f>G119+H119</f>
        <v>57.831966000000001</v>
      </c>
      <c r="P118" s="311">
        <f>O118+O120</f>
        <v>74.631176000000011</v>
      </c>
      <c r="Q118" s="311">
        <f>P118*F118</f>
        <v>190.01097409600001</v>
      </c>
    </row>
    <row r="119" spans="2:17" x14ac:dyDescent="0.25">
      <c r="B119" s="160"/>
      <c r="C119" s="313"/>
      <c r="D119" s="314"/>
      <c r="E119" s="160"/>
      <c r="F119" s="315"/>
      <c r="G119" s="53">
        <f>G118*1.94067</f>
        <v>57.831966000000001</v>
      </c>
      <c r="H119" s="53">
        <f>H118*2.66402</f>
        <v>0</v>
      </c>
      <c r="I119" s="160"/>
      <c r="J119" s="160"/>
      <c r="K119" s="160"/>
      <c r="L119" s="160"/>
      <c r="M119" s="160"/>
      <c r="N119" s="160"/>
      <c r="O119" s="312"/>
      <c r="P119" s="311"/>
      <c r="Q119" s="311"/>
    </row>
    <row r="120" spans="2:17" x14ac:dyDescent="0.25">
      <c r="B120" s="77"/>
      <c r="C120" s="77"/>
      <c r="D120" s="78"/>
      <c r="E120" s="77"/>
      <c r="F120" s="77"/>
      <c r="G120" s="77"/>
      <c r="H120" s="77"/>
      <c r="I120" s="73" t="s">
        <v>112</v>
      </c>
      <c r="J120" s="73" t="s">
        <v>197</v>
      </c>
      <c r="K120" s="79">
        <v>94</v>
      </c>
      <c r="L120" s="80"/>
      <c r="M120" s="81">
        <v>0.155</v>
      </c>
      <c r="N120" s="64">
        <f>M120*K120*1.153</f>
        <v>16.799210000000002</v>
      </c>
      <c r="O120" s="80">
        <f>N120</f>
        <v>16.799210000000002</v>
      </c>
      <c r="P120" s="311"/>
      <c r="Q120" s="311"/>
    </row>
    <row r="121" spans="2:17" x14ac:dyDescent="0.25">
      <c r="B121" s="232" t="s">
        <v>113</v>
      </c>
      <c r="C121" s="233"/>
      <c r="D121" s="233"/>
      <c r="E121" s="233"/>
      <c r="F121" s="234"/>
      <c r="G121" s="82"/>
      <c r="H121" s="82"/>
      <c r="I121" s="83"/>
      <c r="J121" s="83"/>
      <c r="K121" s="83"/>
      <c r="L121" s="83"/>
      <c r="M121" s="83"/>
      <c r="N121" s="83"/>
      <c r="O121" s="83"/>
      <c r="P121" s="83"/>
      <c r="Q121" s="84"/>
    </row>
    <row r="122" spans="2:17" x14ac:dyDescent="0.25">
      <c r="B122" s="232" t="s">
        <v>94</v>
      </c>
      <c r="C122" s="233"/>
      <c r="D122" s="233"/>
      <c r="E122" s="233"/>
      <c r="F122" s="234"/>
      <c r="G122" s="82"/>
      <c r="H122" s="82"/>
      <c r="I122" s="83"/>
      <c r="J122" s="83"/>
      <c r="K122" s="83"/>
      <c r="L122" s="83"/>
      <c r="M122" s="83"/>
      <c r="N122" s="83"/>
      <c r="O122" s="83"/>
      <c r="P122" s="83"/>
      <c r="Q122" s="84"/>
    </row>
    <row r="123" spans="2:17" x14ac:dyDescent="0.25">
      <c r="B123" s="307">
        <v>1</v>
      </c>
      <c r="C123" s="309" t="s">
        <v>114</v>
      </c>
      <c r="D123" s="310" t="s">
        <v>115</v>
      </c>
      <c r="E123" s="307" t="s">
        <v>97</v>
      </c>
      <c r="F123" s="306">
        <v>9</v>
      </c>
      <c r="G123" s="85">
        <v>0.19</v>
      </c>
      <c r="H123" s="85">
        <v>0.02</v>
      </c>
      <c r="I123" s="307" t="s">
        <v>74</v>
      </c>
      <c r="J123" s="307" t="s">
        <v>74</v>
      </c>
      <c r="K123" s="307" t="s">
        <v>74</v>
      </c>
      <c r="L123" s="307" t="s">
        <v>74</v>
      </c>
      <c r="M123" s="307" t="s">
        <v>74</v>
      </c>
      <c r="N123" s="307" t="s">
        <v>74</v>
      </c>
      <c r="O123" s="308">
        <f>G124+H124</f>
        <v>0.42200769999999999</v>
      </c>
      <c r="P123" s="300">
        <f>O123+O125</f>
        <v>2.4778066999999999</v>
      </c>
      <c r="Q123" s="300">
        <f>P123*F123</f>
        <v>22.300260299999998</v>
      </c>
    </row>
    <row r="124" spans="2:17" x14ac:dyDescent="0.25">
      <c r="B124" s="242"/>
      <c r="C124" s="245"/>
      <c r="D124" s="246"/>
      <c r="E124" s="242"/>
      <c r="F124" s="247"/>
      <c r="G124" s="53">
        <f>G123*1.94067</f>
        <v>0.36872729999999998</v>
      </c>
      <c r="H124" s="53">
        <f>H123*2.66402</f>
        <v>5.3280399999999999E-2</v>
      </c>
      <c r="I124" s="242"/>
      <c r="J124" s="242"/>
      <c r="K124" s="242"/>
      <c r="L124" s="242"/>
      <c r="M124" s="242"/>
      <c r="N124" s="242"/>
      <c r="O124" s="240"/>
      <c r="P124" s="301"/>
      <c r="Q124" s="301"/>
    </row>
    <row r="125" spans="2:17" x14ac:dyDescent="0.25">
      <c r="B125" s="86"/>
      <c r="C125" s="86"/>
      <c r="D125" s="87"/>
      <c r="E125" s="86"/>
      <c r="F125" s="86"/>
      <c r="G125" s="86"/>
      <c r="H125" s="86"/>
      <c r="I125" s="88" t="s">
        <v>98</v>
      </c>
      <c r="J125" s="89" t="s">
        <v>97</v>
      </c>
      <c r="K125" s="90">
        <v>1</v>
      </c>
      <c r="L125" s="72"/>
      <c r="M125" s="91">
        <v>1.7829999999999999</v>
      </c>
      <c r="N125" s="72">
        <f>M125*K125*1.153</f>
        <v>2.0557989999999999</v>
      </c>
      <c r="O125" s="92">
        <f>N125</f>
        <v>2.0557989999999999</v>
      </c>
      <c r="P125" s="301"/>
      <c r="Q125" s="301"/>
    </row>
    <row r="126" spans="2:17" x14ac:dyDescent="0.25">
      <c r="B126" s="222">
        <v>2</v>
      </c>
      <c r="C126" s="229" t="s">
        <v>116</v>
      </c>
      <c r="D126" s="230" t="s">
        <v>117</v>
      </c>
      <c r="E126" s="222" t="s">
        <v>101</v>
      </c>
      <c r="F126" s="231">
        <v>1</v>
      </c>
      <c r="G126" s="66">
        <v>0.79</v>
      </c>
      <c r="H126" s="66">
        <v>0.06</v>
      </c>
      <c r="I126" s="222" t="s">
        <v>74</v>
      </c>
      <c r="J126" s="222" t="s">
        <v>74</v>
      </c>
      <c r="K126" s="222" t="s">
        <v>74</v>
      </c>
      <c r="L126" s="222" t="s">
        <v>74</v>
      </c>
      <c r="M126" s="222" t="s">
        <v>74</v>
      </c>
      <c r="N126" s="222" t="s">
        <v>74</v>
      </c>
      <c r="O126" s="223">
        <f>G127+H127</f>
        <v>1.6929704999999999</v>
      </c>
      <c r="P126" s="224">
        <f>O126+O128</f>
        <v>44.699870499999996</v>
      </c>
      <c r="Q126" s="225">
        <f>P126*F126</f>
        <v>44.699870499999996</v>
      </c>
    </row>
    <row r="127" spans="2:17" x14ac:dyDescent="0.25">
      <c r="B127" s="222"/>
      <c r="C127" s="229"/>
      <c r="D127" s="230"/>
      <c r="E127" s="222"/>
      <c r="F127" s="231"/>
      <c r="G127" s="53">
        <f>G126*1.94067</f>
        <v>1.5331292999999999</v>
      </c>
      <c r="H127" s="53">
        <f>H126*2.66402</f>
        <v>0.15984119999999999</v>
      </c>
      <c r="I127" s="222"/>
      <c r="J127" s="222"/>
      <c r="K127" s="222"/>
      <c r="L127" s="222"/>
      <c r="M127" s="222"/>
      <c r="N127" s="222"/>
      <c r="O127" s="223"/>
      <c r="P127" s="224"/>
      <c r="Q127" s="225"/>
    </row>
    <row r="128" spans="2:17" x14ac:dyDescent="0.25">
      <c r="B128" s="86"/>
      <c r="C128" s="86"/>
      <c r="D128" s="87"/>
      <c r="E128" s="86"/>
      <c r="F128" s="86"/>
      <c r="G128" s="86"/>
      <c r="H128" s="86"/>
      <c r="I128" s="88" t="s">
        <v>118</v>
      </c>
      <c r="J128" s="89" t="s">
        <v>101</v>
      </c>
      <c r="K128" s="90">
        <v>1</v>
      </c>
      <c r="L128" s="72"/>
      <c r="M128" s="74">
        <v>37.299999999999997</v>
      </c>
      <c r="N128" s="72">
        <f>M128*K128*1.153</f>
        <v>43.006899999999995</v>
      </c>
      <c r="O128" s="90">
        <f>N128</f>
        <v>43.006899999999995</v>
      </c>
      <c r="P128" s="224"/>
      <c r="Q128" s="225"/>
    </row>
    <row r="129" spans="2:17" x14ac:dyDescent="0.25">
      <c r="B129" s="222">
        <v>3</v>
      </c>
      <c r="C129" s="229" t="s">
        <v>119</v>
      </c>
      <c r="D129" s="230" t="s">
        <v>120</v>
      </c>
      <c r="E129" s="222" t="s">
        <v>101</v>
      </c>
      <c r="F129" s="231">
        <v>1</v>
      </c>
      <c r="G129" s="66">
        <f>0.79/2</f>
        <v>0.39500000000000002</v>
      </c>
      <c r="H129" s="66">
        <f>0.06/2</f>
        <v>0.03</v>
      </c>
      <c r="I129" s="222" t="s">
        <v>74</v>
      </c>
      <c r="J129" s="222" t="s">
        <v>74</v>
      </c>
      <c r="K129" s="222" t="s">
        <v>74</v>
      </c>
      <c r="L129" s="222" t="s">
        <v>74</v>
      </c>
      <c r="M129" s="222" t="s">
        <v>74</v>
      </c>
      <c r="N129" s="222" t="s">
        <v>74</v>
      </c>
      <c r="O129" s="223">
        <f>G130+H130</f>
        <v>0.84648524999999997</v>
      </c>
      <c r="P129" s="224">
        <f>O129+O131</f>
        <v>7.4877652499999998</v>
      </c>
      <c r="Q129" s="225">
        <f>P129*F129</f>
        <v>7.4877652499999998</v>
      </c>
    </row>
    <row r="130" spans="2:17" x14ac:dyDescent="0.25">
      <c r="B130" s="222"/>
      <c r="C130" s="229"/>
      <c r="D130" s="230"/>
      <c r="E130" s="222"/>
      <c r="F130" s="231"/>
      <c r="G130" s="53">
        <f>G129*1.94067</f>
        <v>0.76656464999999996</v>
      </c>
      <c r="H130" s="53">
        <f>H129*2.66402</f>
        <v>7.9920599999999994E-2</v>
      </c>
      <c r="I130" s="222"/>
      <c r="J130" s="222"/>
      <c r="K130" s="222"/>
      <c r="L130" s="222"/>
      <c r="M130" s="222"/>
      <c r="N130" s="222"/>
      <c r="O130" s="223"/>
      <c r="P130" s="224"/>
      <c r="Q130" s="225"/>
    </row>
    <row r="131" spans="2:17" x14ac:dyDescent="0.25">
      <c r="B131" s="86"/>
      <c r="C131" s="86"/>
      <c r="D131" s="87"/>
      <c r="E131" s="86"/>
      <c r="F131" s="86"/>
      <c r="G131" s="86"/>
      <c r="H131" s="86"/>
      <c r="I131" s="88" t="s">
        <v>121</v>
      </c>
      <c r="J131" s="89" t="s">
        <v>101</v>
      </c>
      <c r="K131" s="90">
        <v>1</v>
      </c>
      <c r="L131" s="72"/>
      <c r="M131" s="71">
        <v>5.76</v>
      </c>
      <c r="N131" s="59">
        <f>M131*K131*1.153</f>
        <v>6.6412800000000001</v>
      </c>
      <c r="O131" s="90">
        <f>N131</f>
        <v>6.6412800000000001</v>
      </c>
      <c r="P131" s="224"/>
      <c r="Q131" s="225"/>
    </row>
    <row r="132" spans="2:17" x14ac:dyDescent="0.25">
      <c r="B132" s="221">
        <v>4</v>
      </c>
      <c r="C132" s="226" t="s">
        <v>99</v>
      </c>
      <c r="D132" s="227" t="s">
        <v>122</v>
      </c>
      <c r="E132" s="221" t="s">
        <v>101</v>
      </c>
      <c r="F132" s="228">
        <v>2</v>
      </c>
      <c r="G132" s="66">
        <v>0.22</v>
      </c>
      <c r="H132" s="66">
        <v>0.23</v>
      </c>
      <c r="I132" s="221" t="s">
        <v>74</v>
      </c>
      <c r="J132" s="221" t="s">
        <v>74</v>
      </c>
      <c r="K132" s="221" t="s">
        <v>74</v>
      </c>
      <c r="L132" s="221" t="s">
        <v>74</v>
      </c>
      <c r="M132" s="221" t="s">
        <v>74</v>
      </c>
      <c r="N132" s="221" t="s">
        <v>74</v>
      </c>
      <c r="O132" s="216">
        <f>G133+H133</f>
        <v>1.0396719999999999</v>
      </c>
      <c r="P132" s="217">
        <f>O132+O134</f>
        <v>4.498672</v>
      </c>
      <c r="Q132" s="217">
        <f>P132*F132</f>
        <v>8.997344</v>
      </c>
    </row>
    <row r="133" spans="2:17" x14ac:dyDescent="0.25">
      <c r="B133" s="221"/>
      <c r="C133" s="226"/>
      <c r="D133" s="227"/>
      <c r="E133" s="221"/>
      <c r="F133" s="228"/>
      <c r="G133" s="53">
        <f>G132*1.94067</f>
        <v>0.42694739999999998</v>
      </c>
      <c r="H133" s="53">
        <f>H132*2.66402</f>
        <v>0.61272459999999995</v>
      </c>
      <c r="I133" s="221"/>
      <c r="J133" s="221"/>
      <c r="K133" s="221"/>
      <c r="L133" s="221"/>
      <c r="M133" s="221"/>
      <c r="N133" s="221"/>
      <c r="O133" s="216"/>
      <c r="P133" s="217"/>
      <c r="Q133" s="217"/>
    </row>
    <row r="134" spans="2:17" x14ac:dyDescent="0.25">
      <c r="B134" s="67"/>
      <c r="C134" s="67"/>
      <c r="D134" s="68"/>
      <c r="E134" s="67"/>
      <c r="F134" s="67"/>
      <c r="G134" s="67"/>
      <c r="H134" s="67"/>
      <c r="I134" s="69" t="s">
        <v>102</v>
      </c>
      <c r="J134" s="70" t="s">
        <v>101</v>
      </c>
      <c r="K134" s="71">
        <v>1</v>
      </c>
      <c r="L134" s="71"/>
      <c r="M134" s="71">
        <v>3</v>
      </c>
      <c r="N134" s="72">
        <f>M134*K134*1.153</f>
        <v>3.4590000000000001</v>
      </c>
      <c r="O134" s="71">
        <f>N134</f>
        <v>3.4590000000000001</v>
      </c>
      <c r="P134" s="217"/>
      <c r="Q134" s="217"/>
    </row>
    <row r="135" spans="2:17" x14ac:dyDescent="0.25">
      <c r="B135" s="221">
        <v>5</v>
      </c>
      <c r="C135" s="226" t="s">
        <v>103</v>
      </c>
      <c r="D135" s="227" t="s">
        <v>123</v>
      </c>
      <c r="E135" s="221" t="s">
        <v>101</v>
      </c>
      <c r="F135" s="228">
        <v>1</v>
      </c>
      <c r="G135" s="66">
        <v>0.23100000000000001</v>
      </c>
      <c r="H135" s="66">
        <v>0.151</v>
      </c>
      <c r="I135" s="221" t="s">
        <v>74</v>
      </c>
      <c r="J135" s="221" t="s">
        <v>74</v>
      </c>
      <c r="K135" s="221" t="s">
        <v>74</v>
      </c>
      <c r="L135" s="221" t="s">
        <v>74</v>
      </c>
      <c r="M135" s="221" t="s">
        <v>74</v>
      </c>
      <c r="N135" s="221" t="s">
        <v>74</v>
      </c>
      <c r="O135" s="216">
        <f>G136+H136</f>
        <v>0.85056178999999998</v>
      </c>
      <c r="P135" s="217">
        <f>O135+O137</f>
        <v>3.15656179</v>
      </c>
      <c r="Q135" s="217">
        <f>P135*F135</f>
        <v>3.15656179</v>
      </c>
    </row>
    <row r="136" spans="2:17" x14ac:dyDescent="0.25">
      <c r="B136" s="221"/>
      <c r="C136" s="226"/>
      <c r="D136" s="227"/>
      <c r="E136" s="221"/>
      <c r="F136" s="228"/>
      <c r="G136" s="53">
        <f>G135*1.94067</f>
        <v>0.44829477000000001</v>
      </c>
      <c r="H136" s="53">
        <f>H135*2.66402</f>
        <v>0.40226701999999998</v>
      </c>
      <c r="I136" s="221"/>
      <c r="J136" s="221"/>
      <c r="K136" s="221"/>
      <c r="L136" s="221"/>
      <c r="M136" s="221"/>
      <c r="N136" s="221"/>
      <c r="O136" s="216"/>
      <c r="P136" s="217"/>
      <c r="Q136" s="217"/>
    </row>
    <row r="137" spans="2:17" x14ac:dyDescent="0.25">
      <c r="B137" s="67"/>
      <c r="C137" s="67"/>
      <c r="D137" s="68"/>
      <c r="E137" s="67"/>
      <c r="F137" s="67"/>
      <c r="G137" s="67"/>
      <c r="H137" s="67"/>
      <c r="I137" s="73" t="s">
        <v>105</v>
      </c>
      <c r="J137" s="70" t="s">
        <v>101</v>
      </c>
      <c r="K137" s="71">
        <v>1</v>
      </c>
      <c r="L137" s="71"/>
      <c r="M137" s="74">
        <v>2</v>
      </c>
      <c r="N137" s="59">
        <f>M137*K137*1.153</f>
        <v>2.306</v>
      </c>
      <c r="O137" s="71">
        <f>N137</f>
        <v>2.306</v>
      </c>
      <c r="P137" s="217"/>
      <c r="Q137" s="217"/>
    </row>
    <row r="138" spans="2:17" x14ac:dyDescent="0.25">
      <c r="B138" s="212">
        <v>6</v>
      </c>
      <c r="C138" s="218" t="s">
        <v>124</v>
      </c>
      <c r="D138" s="219" t="s">
        <v>125</v>
      </c>
      <c r="E138" s="212" t="s">
        <v>198</v>
      </c>
      <c r="F138" s="214">
        <v>0.2</v>
      </c>
      <c r="G138" s="93">
        <v>0.38400000000000001</v>
      </c>
      <c r="H138" s="94">
        <v>2.9999999999999997E-4</v>
      </c>
      <c r="I138" s="212" t="s">
        <v>74</v>
      </c>
      <c r="J138" s="212" t="s">
        <v>74</v>
      </c>
      <c r="K138" s="212" t="s">
        <v>74</v>
      </c>
      <c r="L138" s="212" t="s">
        <v>74</v>
      </c>
      <c r="M138" s="212" t="s">
        <v>74</v>
      </c>
      <c r="N138" s="212" t="s">
        <v>74</v>
      </c>
      <c r="O138" s="214">
        <f>G139+H139</f>
        <v>0.74601648600000003</v>
      </c>
      <c r="P138" s="203">
        <f>O138+O140</f>
        <v>1.0889081924044945</v>
      </c>
      <c r="Q138" s="203">
        <f>F138*P138</f>
        <v>0.21778163848089893</v>
      </c>
    </row>
    <row r="139" spans="2:17" x14ac:dyDescent="0.25">
      <c r="B139" s="213"/>
      <c r="C139" s="213"/>
      <c r="D139" s="220"/>
      <c r="E139" s="213"/>
      <c r="F139" s="215"/>
      <c r="G139" s="53">
        <f>G138*1.94067</f>
        <v>0.74521727999999998</v>
      </c>
      <c r="H139" s="53">
        <f>H138*2.66402</f>
        <v>7.992059999999999E-4</v>
      </c>
      <c r="I139" s="213"/>
      <c r="J139" s="213"/>
      <c r="K139" s="213"/>
      <c r="L139" s="213"/>
      <c r="M139" s="213"/>
      <c r="N139" s="213"/>
      <c r="O139" s="215"/>
      <c r="P139" s="204"/>
      <c r="Q139" s="204"/>
    </row>
    <row r="140" spans="2:17" x14ac:dyDescent="0.25">
      <c r="B140" s="67"/>
      <c r="C140" s="67"/>
      <c r="D140" s="68"/>
      <c r="E140" s="67"/>
      <c r="F140" s="67"/>
      <c r="G140" s="67"/>
      <c r="H140" s="67"/>
      <c r="I140" s="95" t="s">
        <v>126</v>
      </c>
      <c r="J140" s="70" t="s">
        <v>127</v>
      </c>
      <c r="K140" s="71">
        <v>0.25</v>
      </c>
      <c r="L140" s="69"/>
      <c r="M140" s="96">
        <f>0.964/0.89</f>
        <v>1.0831460674157303</v>
      </c>
      <c r="N140" s="72">
        <f>M140*K140*1.153</f>
        <v>0.31221685393258425</v>
      </c>
      <c r="O140" s="203">
        <f>N140+N141+N142</f>
        <v>0.3428917064044944</v>
      </c>
      <c r="P140" s="204"/>
      <c r="Q140" s="204"/>
    </row>
    <row r="141" spans="2:17" x14ac:dyDescent="0.25">
      <c r="B141" s="67"/>
      <c r="C141" s="67"/>
      <c r="D141" s="68"/>
      <c r="E141" s="67"/>
      <c r="F141" s="67"/>
      <c r="G141" s="67"/>
      <c r="H141" s="67"/>
      <c r="I141" s="95" t="s">
        <v>128</v>
      </c>
      <c r="J141" s="70" t="s">
        <v>127</v>
      </c>
      <c r="K141" s="71">
        <v>0.03</v>
      </c>
      <c r="L141" s="67"/>
      <c r="M141" s="96">
        <v>0.79700000000000004</v>
      </c>
      <c r="N141" s="72">
        <f>M141*K141*1.153</f>
        <v>2.7568230000000003E-2</v>
      </c>
      <c r="O141" s="204"/>
      <c r="P141" s="204"/>
      <c r="Q141" s="204"/>
    </row>
    <row r="142" spans="2:17" x14ac:dyDescent="0.25">
      <c r="B142" s="67"/>
      <c r="C142" s="67"/>
      <c r="D142" s="68"/>
      <c r="E142" s="67"/>
      <c r="F142" s="67"/>
      <c r="G142" s="67"/>
      <c r="H142" s="67"/>
      <c r="I142" s="95" t="s">
        <v>129</v>
      </c>
      <c r="J142" s="70" t="s">
        <v>127</v>
      </c>
      <c r="K142" s="96">
        <v>2E-3</v>
      </c>
      <c r="L142" s="69"/>
      <c r="M142" s="71">
        <f>1.199/0.89</f>
        <v>1.3471910112359551</v>
      </c>
      <c r="N142" s="91">
        <f>M142*K142*1.153</f>
        <v>3.1066224719101124E-3</v>
      </c>
      <c r="O142" s="205"/>
      <c r="P142" s="205"/>
      <c r="Q142" s="205"/>
    </row>
    <row r="143" spans="2:17" x14ac:dyDescent="0.25">
      <c r="B143" s="277">
        <v>7</v>
      </c>
      <c r="C143" s="279" t="s">
        <v>130</v>
      </c>
      <c r="D143" s="280" t="s">
        <v>131</v>
      </c>
      <c r="E143" s="281" t="s">
        <v>198</v>
      </c>
      <c r="F143" s="282">
        <v>1.4</v>
      </c>
      <c r="G143" s="59">
        <v>0.43</v>
      </c>
      <c r="H143" s="59">
        <v>0.11</v>
      </c>
      <c r="I143" s="277" t="s">
        <v>74</v>
      </c>
      <c r="J143" s="277" t="s">
        <v>74</v>
      </c>
      <c r="K143" s="277" t="s">
        <v>74</v>
      </c>
      <c r="L143" s="277" t="s">
        <v>74</v>
      </c>
      <c r="M143" s="277" t="s">
        <v>74</v>
      </c>
      <c r="N143" s="277" t="s">
        <v>74</v>
      </c>
      <c r="O143" s="278">
        <f>G144+H144</f>
        <v>1.1275302999999999</v>
      </c>
      <c r="P143" s="180">
        <f>O143+O145</f>
        <v>1.9346302999999998</v>
      </c>
      <c r="Q143" s="180">
        <f>F143*P143</f>
        <v>2.7084824199999997</v>
      </c>
    </row>
    <row r="144" spans="2:17" x14ac:dyDescent="0.25">
      <c r="B144" s="277"/>
      <c r="C144" s="279"/>
      <c r="D144" s="280"/>
      <c r="E144" s="281"/>
      <c r="F144" s="282"/>
      <c r="G144" s="53">
        <f>G143*1.94067</f>
        <v>0.83448809999999995</v>
      </c>
      <c r="H144" s="53">
        <f>H143*2.66402</f>
        <v>0.29304219999999997</v>
      </c>
      <c r="I144" s="277"/>
      <c r="J144" s="277"/>
      <c r="K144" s="277"/>
      <c r="L144" s="277"/>
      <c r="M144" s="277"/>
      <c r="N144" s="277"/>
      <c r="O144" s="278"/>
      <c r="P144" s="181"/>
      <c r="Q144" s="181"/>
    </row>
    <row r="145" spans="2:17" x14ac:dyDescent="0.25">
      <c r="B145" s="60"/>
      <c r="C145" s="60"/>
      <c r="D145" s="61"/>
      <c r="E145" s="60"/>
      <c r="F145" s="59"/>
      <c r="G145" s="62"/>
      <c r="H145" s="62"/>
      <c r="I145" s="60" t="s">
        <v>132</v>
      </c>
      <c r="J145" s="60" t="s">
        <v>127</v>
      </c>
      <c r="K145" s="59">
        <v>0.5</v>
      </c>
      <c r="L145" s="60"/>
      <c r="M145" s="63">
        <v>1.4</v>
      </c>
      <c r="N145" s="64">
        <f>M145*K145*1.153</f>
        <v>0.80709999999999993</v>
      </c>
      <c r="O145" s="65">
        <f>N145</f>
        <v>0.80709999999999993</v>
      </c>
      <c r="P145" s="181"/>
      <c r="Q145" s="181"/>
    </row>
    <row r="146" spans="2:17" x14ac:dyDescent="0.25">
      <c r="B146" s="196">
        <v>8</v>
      </c>
      <c r="C146" s="206" t="s">
        <v>133</v>
      </c>
      <c r="D146" s="208" t="s">
        <v>134</v>
      </c>
      <c r="E146" s="196" t="s">
        <v>197</v>
      </c>
      <c r="F146" s="210">
        <v>4.0000000000000001E-3</v>
      </c>
      <c r="G146" s="97">
        <v>2.34</v>
      </c>
      <c r="H146" s="97">
        <v>1.2</v>
      </c>
      <c r="I146" s="196" t="s">
        <v>74</v>
      </c>
      <c r="J146" s="196" t="s">
        <v>74</v>
      </c>
      <c r="K146" s="196" t="s">
        <v>74</v>
      </c>
      <c r="L146" s="196" t="s">
        <v>74</v>
      </c>
      <c r="M146" s="196" t="s">
        <v>74</v>
      </c>
      <c r="N146" s="196" t="s">
        <v>74</v>
      </c>
      <c r="O146" s="198">
        <f>G147+H147</f>
        <v>7.7379917999999996</v>
      </c>
      <c r="P146" s="200">
        <f>O146+O148</f>
        <v>45.507965799999994</v>
      </c>
      <c r="Q146" s="200">
        <f>P146*F146</f>
        <v>0.18203186319999998</v>
      </c>
    </row>
    <row r="147" spans="2:17" x14ac:dyDescent="0.25">
      <c r="B147" s="197"/>
      <c r="C147" s="207"/>
      <c r="D147" s="209"/>
      <c r="E147" s="197"/>
      <c r="F147" s="211"/>
      <c r="G147" s="53">
        <f>G146*1.94067</f>
        <v>4.5411677999999993</v>
      </c>
      <c r="H147" s="53">
        <f>H146*2.66402</f>
        <v>3.1968239999999999</v>
      </c>
      <c r="I147" s="197"/>
      <c r="J147" s="197"/>
      <c r="K147" s="197"/>
      <c r="L147" s="197"/>
      <c r="M147" s="197"/>
      <c r="N147" s="197"/>
      <c r="O147" s="199"/>
      <c r="P147" s="201"/>
      <c r="Q147" s="201"/>
    </row>
    <row r="148" spans="2:17" x14ac:dyDescent="0.25">
      <c r="B148" s="98"/>
      <c r="C148" s="98"/>
      <c r="D148" s="99"/>
      <c r="E148" s="98"/>
      <c r="F148" s="98"/>
      <c r="G148" s="98"/>
      <c r="H148" s="98"/>
      <c r="I148" s="100" t="s">
        <v>135</v>
      </c>
      <c r="J148" s="101" t="s">
        <v>197</v>
      </c>
      <c r="K148" s="102">
        <v>1.02</v>
      </c>
      <c r="L148" s="102"/>
      <c r="M148" s="103">
        <v>27.65</v>
      </c>
      <c r="N148" s="72">
        <f>M148*K148*1.153</f>
        <v>32.518059000000001</v>
      </c>
      <c r="O148" s="200">
        <f>N148+N149+N150</f>
        <v>37.769973999999998</v>
      </c>
      <c r="P148" s="201"/>
      <c r="Q148" s="201"/>
    </row>
    <row r="149" spans="2:17" x14ac:dyDescent="0.25">
      <c r="B149" s="98"/>
      <c r="C149" s="98"/>
      <c r="D149" s="99"/>
      <c r="E149" s="98"/>
      <c r="F149" s="98"/>
      <c r="G149" s="98"/>
      <c r="H149" s="98"/>
      <c r="I149" s="100" t="s">
        <v>136</v>
      </c>
      <c r="J149" s="101" t="s">
        <v>199</v>
      </c>
      <c r="K149" s="103">
        <v>1.1599999999999999</v>
      </c>
      <c r="L149" s="102"/>
      <c r="M149" s="103">
        <v>3.5</v>
      </c>
      <c r="N149" s="72">
        <f>M149*K149*1.153</f>
        <v>4.6811799999999995</v>
      </c>
      <c r="O149" s="201"/>
      <c r="P149" s="201"/>
      <c r="Q149" s="201"/>
    </row>
    <row r="150" spans="2:17" x14ac:dyDescent="0.25">
      <c r="B150" s="98"/>
      <c r="C150" s="98"/>
      <c r="D150" s="99"/>
      <c r="E150" s="98"/>
      <c r="F150" s="98"/>
      <c r="G150" s="98"/>
      <c r="H150" s="98"/>
      <c r="I150" s="104" t="s">
        <v>137</v>
      </c>
      <c r="J150" s="101" t="s">
        <v>197</v>
      </c>
      <c r="K150" s="105">
        <v>3.5999999999999999E-3</v>
      </c>
      <c r="L150" s="102"/>
      <c r="M150" s="85">
        <v>137.5</v>
      </c>
      <c r="N150" s="72">
        <f>M150*K150*1.153</f>
        <v>0.57073499999999999</v>
      </c>
      <c r="O150" s="202"/>
      <c r="P150" s="202"/>
      <c r="Q150" s="202"/>
    </row>
    <row r="151" spans="2:17" x14ac:dyDescent="0.25">
      <c r="B151" s="188">
        <v>9</v>
      </c>
      <c r="C151" s="190" t="s">
        <v>138</v>
      </c>
      <c r="D151" s="192" t="s">
        <v>139</v>
      </c>
      <c r="E151" s="188" t="s">
        <v>127</v>
      </c>
      <c r="F151" s="194">
        <v>12.67</v>
      </c>
      <c r="G151" s="63">
        <v>2.5000000000000001E-2</v>
      </c>
      <c r="H151" s="63">
        <v>1.4999999999999999E-2</v>
      </c>
      <c r="I151" s="188" t="s">
        <v>74</v>
      </c>
      <c r="J151" s="188" t="s">
        <v>74</v>
      </c>
      <c r="K151" s="188" t="s">
        <v>74</v>
      </c>
      <c r="L151" s="188" t="s">
        <v>74</v>
      </c>
      <c r="M151" s="188" t="s">
        <v>74</v>
      </c>
      <c r="N151" s="188" t="s">
        <v>74</v>
      </c>
      <c r="O151" s="180">
        <f>G152+H152</f>
        <v>8.8477050000000002E-2</v>
      </c>
      <c r="P151" s="180">
        <f>O151+N153</f>
        <v>0.66497705000000007</v>
      </c>
      <c r="Q151" s="180">
        <f>F151*P151</f>
        <v>8.4252592235000012</v>
      </c>
    </row>
    <row r="152" spans="2:17" x14ac:dyDescent="0.25">
      <c r="B152" s="189"/>
      <c r="C152" s="191"/>
      <c r="D152" s="193"/>
      <c r="E152" s="189"/>
      <c r="F152" s="195"/>
      <c r="G152" s="53">
        <f>G151*1.94067</f>
        <v>4.8516749999999997E-2</v>
      </c>
      <c r="H152" s="53">
        <f>H151*2.66402</f>
        <v>3.9960299999999997E-2</v>
      </c>
      <c r="I152" s="189"/>
      <c r="J152" s="189"/>
      <c r="K152" s="189"/>
      <c r="L152" s="189"/>
      <c r="M152" s="189"/>
      <c r="N152" s="189"/>
      <c r="O152" s="182"/>
      <c r="P152" s="181"/>
      <c r="Q152" s="181"/>
    </row>
    <row r="153" spans="2:17" x14ac:dyDescent="0.25">
      <c r="B153" s="60"/>
      <c r="C153" s="60"/>
      <c r="D153" s="61"/>
      <c r="E153" s="60"/>
      <c r="F153" s="59"/>
      <c r="G153" s="62"/>
      <c r="H153" s="62"/>
      <c r="I153" s="60" t="s">
        <v>140</v>
      </c>
      <c r="J153" s="60" t="s">
        <v>127</v>
      </c>
      <c r="K153" s="106">
        <v>1</v>
      </c>
      <c r="L153" s="60"/>
      <c r="M153" s="59">
        <v>0.5</v>
      </c>
      <c r="N153" s="72">
        <f>M153*K153*1.153</f>
        <v>0.57650000000000001</v>
      </c>
      <c r="O153" s="59">
        <f>N153</f>
        <v>0.57650000000000001</v>
      </c>
      <c r="P153" s="182"/>
      <c r="Q153" s="182"/>
    </row>
    <row r="154" spans="2:17" x14ac:dyDescent="0.25">
      <c r="B154" s="183" t="s">
        <v>71</v>
      </c>
      <c r="C154" s="184"/>
      <c r="D154" s="184"/>
      <c r="E154" s="184"/>
      <c r="F154" s="185"/>
      <c r="G154" s="49"/>
      <c r="H154" s="49"/>
      <c r="I154" s="50"/>
      <c r="J154" s="50"/>
      <c r="K154" s="50"/>
      <c r="L154" s="50"/>
      <c r="M154" s="50"/>
      <c r="N154" s="50"/>
      <c r="O154" s="50"/>
      <c r="P154" s="50"/>
      <c r="Q154" s="51"/>
    </row>
    <row r="155" spans="2:17" x14ac:dyDescent="0.25">
      <c r="B155" s="160">
        <v>1</v>
      </c>
      <c r="C155" s="158" t="s">
        <v>75</v>
      </c>
      <c r="D155" s="186" t="s">
        <v>141</v>
      </c>
      <c r="E155" s="158" t="s">
        <v>197</v>
      </c>
      <c r="F155" s="170">
        <v>9.9</v>
      </c>
      <c r="G155" s="54">
        <f>3.27</f>
        <v>3.27</v>
      </c>
      <c r="H155" s="54">
        <f>3.81</f>
        <v>3.81</v>
      </c>
      <c r="I155" s="158" t="s">
        <v>74</v>
      </c>
      <c r="J155" s="158" t="s">
        <v>74</v>
      </c>
      <c r="K155" s="158" t="s">
        <v>74</v>
      </c>
      <c r="L155" s="158" t="s">
        <v>74</v>
      </c>
      <c r="M155" s="158" t="s">
        <v>74</v>
      </c>
      <c r="N155" s="158" t="s">
        <v>74</v>
      </c>
      <c r="O155" s="155">
        <f>G156+H156</f>
        <v>16.4959071</v>
      </c>
      <c r="P155" s="155">
        <f>O155</f>
        <v>16.4959071</v>
      </c>
      <c r="Q155" s="155">
        <f>F155*P155</f>
        <v>163.30948029000001</v>
      </c>
    </row>
    <row r="156" spans="2:17" x14ac:dyDescent="0.25">
      <c r="B156" s="160"/>
      <c r="C156" s="159"/>
      <c r="D156" s="187"/>
      <c r="E156" s="159"/>
      <c r="F156" s="171"/>
      <c r="G156" s="53">
        <f>G155*1.94067</f>
        <v>6.3459908999999994</v>
      </c>
      <c r="H156" s="53">
        <f>H155*2.66402</f>
        <v>10.1499162</v>
      </c>
      <c r="I156" s="159"/>
      <c r="J156" s="159"/>
      <c r="K156" s="159"/>
      <c r="L156" s="159"/>
      <c r="M156" s="159"/>
      <c r="N156" s="159"/>
      <c r="O156" s="156"/>
      <c r="P156" s="156"/>
      <c r="Q156" s="156"/>
    </row>
    <row r="157" spans="2:17" x14ac:dyDescent="0.25">
      <c r="B157" s="160">
        <v>2</v>
      </c>
      <c r="C157" s="158" t="s">
        <v>86</v>
      </c>
      <c r="D157" s="186" t="s">
        <v>87</v>
      </c>
      <c r="E157" s="158" t="s">
        <v>197</v>
      </c>
      <c r="F157" s="170">
        <v>3.2</v>
      </c>
      <c r="G157" s="54">
        <v>1.1000000000000001</v>
      </c>
      <c r="H157" s="57">
        <v>0</v>
      </c>
      <c r="I157" s="158" t="s">
        <v>74</v>
      </c>
      <c r="J157" s="158" t="s">
        <v>74</v>
      </c>
      <c r="K157" s="158" t="s">
        <v>74</v>
      </c>
      <c r="L157" s="158" t="s">
        <v>74</v>
      </c>
      <c r="M157" s="158" t="s">
        <v>74</v>
      </c>
      <c r="N157" s="158" t="s">
        <v>74</v>
      </c>
      <c r="O157" s="155">
        <f>G158+H158</f>
        <v>2.1347369999999999</v>
      </c>
      <c r="P157" s="155">
        <f>O157</f>
        <v>2.1347369999999999</v>
      </c>
      <c r="Q157" s="155">
        <f>F157*P157</f>
        <v>6.8311583999999996</v>
      </c>
    </row>
    <row r="158" spans="2:17" x14ac:dyDescent="0.25">
      <c r="B158" s="160"/>
      <c r="C158" s="159"/>
      <c r="D158" s="187"/>
      <c r="E158" s="159"/>
      <c r="F158" s="171"/>
      <c r="G158" s="53">
        <f>G157*1.94067</f>
        <v>2.1347369999999999</v>
      </c>
      <c r="H158" s="53">
        <f>H157*2.66402</f>
        <v>0</v>
      </c>
      <c r="I158" s="159"/>
      <c r="J158" s="159"/>
      <c r="K158" s="159"/>
      <c r="L158" s="159"/>
      <c r="M158" s="159"/>
      <c r="N158" s="159"/>
      <c r="O158" s="156"/>
      <c r="P158" s="156"/>
      <c r="Q158" s="156"/>
    </row>
    <row r="159" spans="2:17" x14ac:dyDescent="0.25">
      <c r="B159" s="172">
        <v>3</v>
      </c>
      <c r="C159" s="158" t="s">
        <v>88</v>
      </c>
      <c r="D159" s="161" t="s">
        <v>89</v>
      </c>
      <c r="E159" s="158" t="s">
        <v>197</v>
      </c>
      <c r="F159" s="170">
        <v>0.6</v>
      </c>
      <c r="G159" s="54">
        <v>0.56200000000000006</v>
      </c>
      <c r="H159" s="57">
        <v>0</v>
      </c>
      <c r="I159" s="158" t="s">
        <v>74</v>
      </c>
      <c r="J159" s="158" t="s">
        <v>74</v>
      </c>
      <c r="K159" s="158" t="s">
        <v>74</v>
      </c>
      <c r="L159" s="158" t="s">
        <v>74</v>
      </c>
      <c r="M159" s="158" t="s">
        <v>74</v>
      </c>
      <c r="N159" s="158" t="s">
        <v>74</v>
      </c>
      <c r="O159" s="155">
        <f>G160+H160</f>
        <v>1.0906565400000001</v>
      </c>
      <c r="P159" s="155">
        <f>O159</f>
        <v>1.0906565400000001</v>
      </c>
      <c r="Q159" s="155">
        <f>F159*P159</f>
        <v>0.65439392400000007</v>
      </c>
    </row>
    <row r="160" spans="2:17" x14ac:dyDescent="0.25">
      <c r="B160" s="173"/>
      <c r="C160" s="159"/>
      <c r="D160" s="161"/>
      <c r="E160" s="159"/>
      <c r="F160" s="171"/>
      <c r="G160" s="53">
        <f>G159*1.94067</f>
        <v>1.0906565400000001</v>
      </c>
      <c r="H160" s="53">
        <f>H159*2.66402</f>
        <v>0</v>
      </c>
      <c r="I160" s="159"/>
      <c r="J160" s="159"/>
      <c r="K160" s="159"/>
      <c r="L160" s="159"/>
      <c r="M160" s="159"/>
      <c r="N160" s="159"/>
      <c r="O160" s="156"/>
      <c r="P160" s="156"/>
      <c r="Q160" s="156"/>
    </row>
    <row r="161" spans="2:17" x14ac:dyDescent="0.25">
      <c r="B161" s="160">
        <v>4</v>
      </c>
      <c r="C161" s="158" t="s">
        <v>88</v>
      </c>
      <c r="D161" s="161" t="s">
        <v>90</v>
      </c>
      <c r="E161" s="158" t="s">
        <v>197</v>
      </c>
      <c r="F161" s="170">
        <v>1.9</v>
      </c>
      <c r="G161" s="54">
        <v>0.56200000000000006</v>
      </c>
      <c r="H161" s="57">
        <v>0</v>
      </c>
      <c r="I161" s="158" t="s">
        <v>74</v>
      </c>
      <c r="J161" s="158" t="s">
        <v>74</v>
      </c>
      <c r="K161" s="158" t="s">
        <v>74</v>
      </c>
      <c r="L161" s="158" t="s">
        <v>74</v>
      </c>
      <c r="M161" s="158" t="s">
        <v>74</v>
      </c>
      <c r="N161" s="158" t="s">
        <v>74</v>
      </c>
      <c r="O161" s="155">
        <f>G162+H162</f>
        <v>1.0906565400000001</v>
      </c>
      <c r="P161" s="155">
        <f>O161</f>
        <v>1.0906565400000001</v>
      </c>
      <c r="Q161" s="155">
        <f>F161*P161</f>
        <v>2.0722474260000001</v>
      </c>
    </row>
    <row r="162" spans="2:17" x14ac:dyDescent="0.25">
      <c r="B162" s="160"/>
      <c r="C162" s="159"/>
      <c r="D162" s="161"/>
      <c r="E162" s="159"/>
      <c r="F162" s="171"/>
      <c r="G162" s="53">
        <f>G161*1.94067</f>
        <v>1.0906565400000001</v>
      </c>
      <c r="H162" s="53">
        <f>H161*2.66402</f>
        <v>0</v>
      </c>
      <c r="I162" s="159"/>
      <c r="J162" s="159"/>
      <c r="K162" s="159"/>
      <c r="L162" s="159"/>
      <c r="M162" s="159"/>
      <c r="N162" s="159"/>
      <c r="O162" s="156"/>
      <c r="P162" s="156"/>
      <c r="Q162" s="156"/>
    </row>
    <row r="163" spans="2:17" x14ac:dyDescent="0.25">
      <c r="B163" s="172">
        <v>5</v>
      </c>
      <c r="C163" s="174" t="s">
        <v>91</v>
      </c>
      <c r="D163" s="176" t="s">
        <v>142</v>
      </c>
      <c r="E163" s="164" t="s">
        <v>197</v>
      </c>
      <c r="F163" s="178">
        <v>9.3000000000000007</v>
      </c>
      <c r="G163" s="58">
        <v>7.3999999999999996E-2</v>
      </c>
      <c r="H163" s="58">
        <f>0.0172+42/1000</f>
        <v>5.9200000000000003E-2</v>
      </c>
      <c r="I163" s="164" t="s">
        <v>74</v>
      </c>
      <c r="J163" s="164" t="s">
        <v>74</v>
      </c>
      <c r="K163" s="164" t="s">
        <v>74</v>
      </c>
      <c r="L163" s="164" t="s">
        <v>74</v>
      </c>
      <c r="M163" s="164" t="s">
        <v>74</v>
      </c>
      <c r="N163" s="164" t="s">
        <v>74</v>
      </c>
      <c r="O163" s="166">
        <f>G164+H164</f>
        <v>0.30131956399999998</v>
      </c>
      <c r="P163" s="166">
        <f>O163</f>
        <v>0.30131956399999998</v>
      </c>
      <c r="Q163" s="168">
        <f>F163*P163</f>
        <v>2.8022719452000002</v>
      </c>
    </row>
    <row r="164" spans="2:17" x14ac:dyDescent="0.25">
      <c r="B164" s="173"/>
      <c r="C164" s="175"/>
      <c r="D164" s="177"/>
      <c r="E164" s="165"/>
      <c r="F164" s="179"/>
      <c r="G164" s="53">
        <f>G163*1.94067</f>
        <v>0.14360957999999999</v>
      </c>
      <c r="H164" s="53">
        <f>H163*2.66402</f>
        <v>0.157709984</v>
      </c>
      <c r="I164" s="165"/>
      <c r="J164" s="165"/>
      <c r="K164" s="165"/>
      <c r="L164" s="165"/>
      <c r="M164" s="165"/>
      <c r="N164" s="165"/>
      <c r="O164" s="167"/>
      <c r="P164" s="167"/>
      <c r="Q164" s="169"/>
    </row>
    <row r="165" spans="2:17" x14ac:dyDescent="0.25">
      <c r="B165" s="160">
        <v>6</v>
      </c>
      <c r="C165" s="158" t="s">
        <v>88</v>
      </c>
      <c r="D165" s="161" t="s">
        <v>93</v>
      </c>
      <c r="E165" s="158" t="s">
        <v>197</v>
      </c>
      <c r="F165" s="170">
        <v>1.5</v>
      </c>
      <c r="G165" s="54">
        <v>0.56200000000000006</v>
      </c>
      <c r="H165" s="57">
        <v>0</v>
      </c>
      <c r="I165" s="158" t="s">
        <v>74</v>
      </c>
      <c r="J165" s="158" t="s">
        <v>74</v>
      </c>
      <c r="K165" s="158" t="s">
        <v>74</v>
      </c>
      <c r="L165" s="158" t="s">
        <v>74</v>
      </c>
      <c r="M165" s="158" t="s">
        <v>74</v>
      </c>
      <c r="N165" s="158" t="s">
        <v>74</v>
      </c>
      <c r="O165" s="155">
        <f>G166+H166</f>
        <v>1.0906565400000001</v>
      </c>
      <c r="P165" s="155">
        <f>O165</f>
        <v>1.0906565400000001</v>
      </c>
      <c r="Q165" s="155">
        <f>F165*P165</f>
        <v>1.6359848100000001</v>
      </c>
    </row>
    <row r="166" spans="2:17" x14ac:dyDescent="0.25">
      <c r="B166" s="160"/>
      <c r="C166" s="159"/>
      <c r="D166" s="161"/>
      <c r="E166" s="159"/>
      <c r="F166" s="171"/>
      <c r="G166" s="53">
        <f>G165*1.94067</f>
        <v>1.0906565400000001</v>
      </c>
      <c r="H166" s="53">
        <f>H165*2.66402</f>
        <v>0</v>
      </c>
      <c r="I166" s="159"/>
      <c r="J166" s="159"/>
      <c r="K166" s="159"/>
      <c r="L166" s="159"/>
      <c r="M166" s="159"/>
      <c r="N166" s="159"/>
      <c r="O166" s="156"/>
      <c r="P166" s="156"/>
      <c r="Q166" s="156"/>
    </row>
    <row r="167" spans="2:17" x14ac:dyDescent="0.25">
      <c r="B167" s="160">
        <v>7</v>
      </c>
      <c r="C167" s="158" t="s">
        <v>143</v>
      </c>
      <c r="D167" s="161" t="s">
        <v>144</v>
      </c>
      <c r="E167" s="158" t="s">
        <v>145</v>
      </c>
      <c r="F167" s="162">
        <v>1</v>
      </c>
      <c r="G167" s="54">
        <v>0</v>
      </c>
      <c r="H167" s="57">
        <v>0</v>
      </c>
      <c r="I167" s="158" t="s">
        <v>74</v>
      </c>
      <c r="J167" s="158" t="s">
        <v>74</v>
      </c>
      <c r="K167" s="158" t="s">
        <v>74</v>
      </c>
      <c r="L167" s="158" t="s">
        <v>74</v>
      </c>
      <c r="M167" s="158" t="s">
        <v>74</v>
      </c>
      <c r="N167" s="158" t="s">
        <v>74</v>
      </c>
      <c r="O167" s="155">
        <f>G168+H168</f>
        <v>0</v>
      </c>
      <c r="P167" s="155" t="e">
        <f>+'[1]GN-1+'!Q104</f>
        <v>#REF!</v>
      </c>
      <c r="Q167" s="155" t="e">
        <f>F167*P167</f>
        <v>#REF!</v>
      </c>
    </row>
    <row r="168" spans="2:17" x14ac:dyDescent="0.25">
      <c r="B168" s="160"/>
      <c r="C168" s="159"/>
      <c r="D168" s="161"/>
      <c r="E168" s="159"/>
      <c r="F168" s="163"/>
      <c r="G168" s="53">
        <f>G167*1.94067</f>
        <v>0</v>
      </c>
      <c r="H168" s="53">
        <f>H167*2.66402</f>
        <v>0</v>
      </c>
      <c r="I168" s="159"/>
      <c r="J168" s="159"/>
      <c r="K168" s="159"/>
      <c r="L168" s="159"/>
      <c r="M168" s="159"/>
      <c r="N168" s="159"/>
      <c r="O168" s="156"/>
      <c r="P168" s="156"/>
      <c r="Q168" s="156"/>
    </row>
    <row r="169" spans="2:17" x14ac:dyDescent="0.25">
      <c r="B169" s="232" t="s">
        <v>146</v>
      </c>
      <c r="C169" s="233"/>
      <c r="D169" s="233"/>
      <c r="E169" s="233"/>
      <c r="F169" s="234"/>
      <c r="G169" s="82"/>
      <c r="H169" s="82"/>
      <c r="I169" s="83"/>
      <c r="J169" s="83"/>
      <c r="K169" s="83"/>
      <c r="L169" s="83"/>
      <c r="M169" s="83"/>
      <c r="N169" s="83"/>
      <c r="O169" s="83"/>
      <c r="P169" s="83"/>
      <c r="Q169" s="84"/>
    </row>
    <row r="170" spans="2:17" x14ac:dyDescent="0.25">
      <c r="B170" s="232" t="s">
        <v>94</v>
      </c>
      <c r="C170" s="233"/>
      <c r="D170" s="233"/>
      <c r="E170" s="233"/>
      <c r="F170" s="234"/>
      <c r="G170" s="82"/>
      <c r="H170" s="82"/>
      <c r="I170" s="83"/>
      <c r="J170" s="83"/>
      <c r="K170" s="83"/>
      <c r="L170" s="83"/>
      <c r="M170" s="83"/>
      <c r="N170" s="83"/>
      <c r="O170" s="83"/>
      <c r="P170" s="83"/>
      <c r="Q170" s="84"/>
    </row>
    <row r="171" spans="2:17" x14ac:dyDescent="0.25">
      <c r="B171" s="307">
        <v>1</v>
      </c>
      <c r="C171" s="309" t="s">
        <v>147</v>
      </c>
      <c r="D171" s="310" t="s">
        <v>148</v>
      </c>
      <c r="E171" s="307" t="s">
        <v>97</v>
      </c>
      <c r="F171" s="306">
        <f>2*3</f>
        <v>6</v>
      </c>
      <c r="G171" s="85">
        <v>1.98</v>
      </c>
      <c r="H171" s="85">
        <v>2.5099999999999998</v>
      </c>
      <c r="I171" s="307" t="s">
        <v>74</v>
      </c>
      <c r="J171" s="307" t="s">
        <v>74</v>
      </c>
      <c r="K171" s="307" t="s">
        <v>74</v>
      </c>
      <c r="L171" s="307" t="s">
        <v>74</v>
      </c>
      <c r="M171" s="307" t="s">
        <v>74</v>
      </c>
      <c r="N171" s="307" t="s">
        <v>74</v>
      </c>
      <c r="O171" s="308">
        <f>G172+H172</f>
        <v>10.529216799999999</v>
      </c>
      <c r="P171" s="300">
        <f>O171+O173</f>
        <v>310.77041679999996</v>
      </c>
      <c r="Q171" s="300">
        <f>P171*F171</f>
        <v>1864.6225007999997</v>
      </c>
    </row>
    <row r="172" spans="2:17" x14ac:dyDescent="0.25">
      <c r="B172" s="242"/>
      <c r="C172" s="245"/>
      <c r="D172" s="246"/>
      <c r="E172" s="242"/>
      <c r="F172" s="247"/>
      <c r="G172" s="53">
        <f>G171*1.94067</f>
        <v>3.8425265999999998</v>
      </c>
      <c r="H172" s="53">
        <f>H171*2.66402</f>
        <v>6.6866901999999993</v>
      </c>
      <c r="I172" s="242"/>
      <c r="J172" s="242"/>
      <c r="K172" s="242"/>
      <c r="L172" s="242"/>
      <c r="M172" s="242"/>
      <c r="N172" s="242"/>
      <c r="O172" s="240"/>
      <c r="P172" s="301"/>
      <c r="Q172" s="301"/>
    </row>
    <row r="173" spans="2:17" x14ac:dyDescent="0.25">
      <c r="B173" s="86"/>
      <c r="C173" s="86"/>
      <c r="D173" s="87"/>
      <c r="E173" s="86"/>
      <c r="F173" s="86"/>
      <c r="G173" s="86"/>
      <c r="H173" s="86"/>
      <c r="I173" s="88" t="s">
        <v>98</v>
      </c>
      <c r="J173" s="89" t="s">
        <v>127</v>
      </c>
      <c r="K173" s="90">
        <v>372</v>
      </c>
      <c r="L173" s="72"/>
      <c r="M173" s="91">
        <v>0.7</v>
      </c>
      <c r="N173" s="72">
        <f>M173*K173*1.153</f>
        <v>300.24119999999999</v>
      </c>
      <c r="O173" s="92">
        <f>N173</f>
        <v>300.24119999999999</v>
      </c>
      <c r="P173" s="301"/>
      <c r="Q173" s="301"/>
    </row>
    <row r="174" spans="2:17" x14ac:dyDescent="0.25">
      <c r="B174" s="302">
        <v>2</v>
      </c>
      <c r="C174" s="304" t="s">
        <v>149</v>
      </c>
      <c r="D174" s="305" t="s">
        <v>150</v>
      </c>
      <c r="E174" s="298" t="s">
        <v>97</v>
      </c>
      <c r="F174" s="306">
        <f>16*3</f>
        <v>48</v>
      </c>
      <c r="G174" s="107">
        <v>0.22</v>
      </c>
      <c r="H174" s="107">
        <v>0.04</v>
      </c>
      <c r="I174" s="298" t="s">
        <v>74</v>
      </c>
      <c r="J174" s="298" t="s">
        <v>74</v>
      </c>
      <c r="K174" s="298" t="s">
        <v>74</v>
      </c>
      <c r="L174" s="298" t="s">
        <v>74</v>
      </c>
      <c r="M174" s="298" t="s">
        <v>74</v>
      </c>
      <c r="N174" s="298" t="s">
        <v>74</v>
      </c>
      <c r="O174" s="299">
        <f>G175+H175</f>
        <v>0.53350819999999999</v>
      </c>
      <c r="P174" s="299">
        <f>O174+O176</f>
        <v>4.3561561999999991</v>
      </c>
      <c r="Q174" s="299">
        <f>F174*P174</f>
        <v>209.09549759999996</v>
      </c>
    </row>
    <row r="175" spans="2:17" x14ac:dyDescent="0.25">
      <c r="B175" s="303"/>
      <c r="C175" s="304"/>
      <c r="D175" s="305"/>
      <c r="E175" s="298"/>
      <c r="F175" s="247"/>
      <c r="G175" s="53">
        <f>G174*1.94067</f>
        <v>0.42694739999999998</v>
      </c>
      <c r="H175" s="53">
        <f>H174*2.66402</f>
        <v>0.1065608</v>
      </c>
      <c r="I175" s="298"/>
      <c r="J175" s="298"/>
      <c r="K175" s="298"/>
      <c r="L175" s="298"/>
      <c r="M175" s="298"/>
      <c r="N175" s="298"/>
      <c r="O175" s="299"/>
      <c r="P175" s="299"/>
      <c r="Q175" s="299"/>
    </row>
    <row r="176" spans="2:17" x14ac:dyDescent="0.25">
      <c r="B176" s="108"/>
      <c r="C176" s="108"/>
      <c r="D176" s="109"/>
      <c r="E176" s="108"/>
      <c r="F176" s="107"/>
      <c r="G176" s="110"/>
      <c r="H176" s="110"/>
      <c r="I176" s="108" t="s">
        <v>98</v>
      </c>
      <c r="J176" s="108" t="s">
        <v>97</v>
      </c>
      <c r="K176" s="111">
        <v>1</v>
      </c>
      <c r="L176" s="108"/>
      <c r="M176" s="112">
        <v>3.1539999999999999</v>
      </c>
      <c r="N176" s="107">
        <f>M176*K176*1.212</f>
        <v>3.8226479999999996</v>
      </c>
      <c r="O176" s="113">
        <f>N176</f>
        <v>3.8226479999999996</v>
      </c>
      <c r="P176" s="299"/>
      <c r="Q176" s="299"/>
    </row>
    <row r="177" spans="2:17" x14ac:dyDescent="0.25">
      <c r="B177" s="221">
        <v>3</v>
      </c>
      <c r="C177" s="226" t="s">
        <v>151</v>
      </c>
      <c r="D177" s="227" t="s">
        <v>152</v>
      </c>
      <c r="E177" s="221" t="s">
        <v>101</v>
      </c>
      <c r="F177" s="228">
        <f>4*3</f>
        <v>12</v>
      </c>
      <c r="G177" s="66">
        <v>0.39</v>
      </c>
      <c r="H177" s="66">
        <v>0.41</v>
      </c>
      <c r="I177" s="221" t="s">
        <v>74</v>
      </c>
      <c r="J177" s="221" t="s">
        <v>74</v>
      </c>
      <c r="K177" s="221" t="s">
        <v>74</v>
      </c>
      <c r="L177" s="221" t="s">
        <v>74</v>
      </c>
      <c r="M177" s="221" t="s">
        <v>74</v>
      </c>
      <c r="N177" s="221" t="s">
        <v>74</v>
      </c>
      <c r="O177" s="216">
        <f>G178+H178</f>
        <v>1.8491094999999997</v>
      </c>
      <c r="P177" s="217">
        <f>O177+O179</f>
        <v>7.6141095000000005</v>
      </c>
      <c r="Q177" s="217">
        <f>P177*F177</f>
        <v>91.369314000000003</v>
      </c>
    </row>
    <row r="178" spans="2:17" x14ac:dyDescent="0.25">
      <c r="B178" s="221"/>
      <c r="C178" s="226"/>
      <c r="D178" s="227"/>
      <c r="E178" s="221"/>
      <c r="F178" s="228"/>
      <c r="G178" s="53">
        <f>G177*1.94067</f>
        <v>0.75686129999999996</v>
      </c>
      <c r="H178" s="53">
        <f>H177*2.66402</f>
        <v>1.0922481999999998</v>
      </c>
      <c r="I178" s="221"/>
      <c r="J178" s="221"/>
      <c r="K178" s="221"/>
      <c r="L178" s="221"/>
      <c r="M178" s="221"/>
      <c r="N178" s="221"/>
      <c r="O178" s="216"/>
      <c r="P178" s="217"/>
      <c r="Q178" s="217"/>
    </row>
    <row r="179" spans="2:17" x14ac:dyDescent="0.25">
      <c r="B179" s="67"/>
      <c r="C179" s="67"/>
      <c r="D179" s="68"/>
      <c r="E179" s="67"/>
      <c r="F179" s="67"/>
      <c r="G179" s="67"/>
      <c r="H179" s="67"/>
      <c r="I179" s="69" t="s">
        <v>102</v>
      </c>
      <c r="J179" s="70" t="s">
        <v>101</v>
      </c>
      <c r="K179" s="71">
        <v>1</v>
      </c>
      <c r="L179" s="71"/>
      <c r="M179" s="71">
        <v>5</v>
      </c>
      <c r="N179" s="59">
        <f>M179*K179*1.153</f>
        <v>5.7650000000000006</v>
      </c>
      <c r="O179" s="71">
        <f>N179</f>
        <v>5.7650000000000006</v>
      </c>
      <c r="P179" s="217"/>
      <c r="Q179" s="217"/>
    </row>
    <row r="180" spans="2:17" x14ac:dyDescent="0.25">
      <c r="B180" s="221">
        <v>4</v>
      </c>
      <c r="C180" s="226" t="s">
        <v>99</v>
      </c>
      <c r="D180" s="227" t="s">
        <v>100</v>
      </c>
      <c r="E180" s="221" t="s">
        <v>101</v>
      </c>
      <c r="F180" s="228">
        <f>4*3</f>
        <v>12</v>
      </c>
      <c r="G180" s="66">
        <v>0.22</v>
      </c>
      <c r="H180" s="66">
        <v>0.23</v>
      </c>
      <c r="I180" s="221" t="s">
        <v>74</v>
      </c>
      <c r="J180" s="221" t="s">
        <v>74</v>
      </c>
      <c r="K180" s="221" t="s">
        <v>74</v>
      </c>
      <c r="L180" s="221" t="s">
        <v>74</v>
      </c>
      <c r="M180" s="221" t="s">
        <v>74</v>
      </c>
      <c r="N180" s="221" t="s">
        <v>74</v>
      </c>
      <c r="O180" s="216">
        <f>G181+H181</f>
        <v>1.0396719999999999</v>
      </c>
      <c r="P180" s="217">
        <f>O180+O182</f>
        <v>5.0751720000000002</v>
      </c>
      <c r="Q180" s="217">
        <f>P180*F180</f>
        <v>60.902064000000003</v>
      </c>
    </row>
    <row r="181" spans="2:17" x14ac:dyDescent="0.25">
      <c r="B181" s="221"/>
      <c r="C181" s="226"/>
      <c r="D181" s="227"/>
      <c r="E181" s="221"/>
      <c r="F181" s="228"/>
      <c r="G181" s="53">
        <f>G180*1.94067</f>
        <v>0.42694739999999998</v>
      </c>
      <c r="H181" s="53">
        <f>H180*2.66402</f>
        <v>0.61272459999999995</v>
      </c>
      <c r="I181" s="221"/>
      <c r="J181" s="221"/>
      <c r="K181" s="221"/>
      <c r="L181" s="221"/>
      <c r="M181" s="221"/>
      <c r="N181" s="221"/>
      <c r="O181" s="216"/>
      <c r="P181" s="217"/>
      <c r="Q181" s="217"/>
    </row>
    <row r="182" spans="2:17" x14ac:dyDescent="0.25">
      <c r="B182" s="67"/>
      <c r="C182" s="67"/>
      <c r="D182" s="68"/>
      <c r="E182" s="67"/>
      <c r="F182" s="67"/>
      <c r="G182" s="67"/>
      <c r="H182" s="67"/>
      <c r="I182" s="69" t="s">
        <v>102</v>
      </c>
      <c r="J182" s="70" t="s">
        <v>101</v>
      </c>
      <c r="K182" s="71">
        <v>1</v>
      </c>
      <c r="L182" s="71"/>
      <c r="M182" s="71">
        <v>3.5</v>
      </c>
      <c r="N182" s="72">
        <f>M182*K182*1.153</f>
        <v>4.0354999999999999</v>
      </c>
      <c r="O182" s="71">
        <f>N182</f>
        <v>4.0354999999999999</v>
      </c>
      <c r="P182" s="217"/>
      <c r="Q182" s="217"/>
    </row>
    <row r="183" spans="2:17" x14ac:dyDescent="0.25">
      <c r="B183" s="284">
        <v>5</v>
      </c>
      <c r="C183" s="293" t="s">
        <v>153</v>
      </c>
      <c r="D183" s="294" t="s">
        <v>154</v>
      </c>
      <c r="E183" s="284" t="s">
        <v>155</v>
      </c>
      <c r="F183" s="296">
        <f>0.2924*3</f>
        <v>0.87719999999999998</v>
      </c>
      <c r="G183" s="114">
        <v>35.9</v>
      </c>
      <c r="H183" s="114">
        <v>0.2</v>
      </c>
      <c r="I183" s="284" t="s">
        <v>74</v>
      </c>
      <c r="J183" s="284" t="s">
        <v>74</v>
      </c>
      <c r="K183" s="284" t="s">
        <v>74</v>
      </c>
      <c r="L183" s="284" t="s">
        <v>74</v>
      </c>
      <c r="M183" s="284" t="s">
        <v>74</v>
      </c>
      <c r="N183" s="284" t="s">
        <v>74</v>
      </c>
      <c r="O183" s="286">
        <f>G184+H184</f>
        <v>70.202856999999995</v>
      </c>
      <c r="P183" s="288">
        <f>O183+O185</f>
        <v>647.95916580000005</v>
      </c>
      <c r="Q183" s="288">
        <f>F183*P183</f>
        <v>568.38978023976006</v>
      </c>
    </row>
    <row r="184" spans="2:17" x14ac:dyDescent="0.25">
      <c r="B184" s="285"/>
      <c r="C184" s="285"/>
      <c r="D184" s="295"/>
      <c r="E184" s="285"/>
      <c r="F184" s="297"/>
      <c r="G184" s="53">
        <f>G183*1.94067</f>
        <v>69.670052999999996</v>
      </c>
      <c r="H184" s="53">
        <f>H183*2.66402</f>
        <v>0.53280399999999994</v>
      </c>
      <c r="I184" s="285"/>
      <c r="J184" s="285"/>
      <c r="K184" s="285"/>
      <c r="L184" s="285"/>
      <c r="M184" s="285"/>
      <c r="N184" s="285"/>
      <c r="O184" s="287"/>
      <c r="P184" s="289"/>
      <c r="Q184" s="291"/>
    </row>
    <row r="185" spans="2:17" x14ac:dyDescent="0.25">
      <c r="B185" s="115"/>
      <c r="C185" s="115"/>
      <c r="D185" s="116"/>
      <c r="E185" s="115"/>
      <c r="F185" s="115"/>
      <c r="G185" s="115"/>
      <c r="H185" s="115"/>
      <c r="I185" s="117" t="s">
        <v>156</v>
      </c>
      <c r="J185" s="118" t="s">
        <v>157</v>
      </c>
      <c r="K185" s="119">
        <v>1</v>
      </c>
      <c r="L185" s="117"/>
      <c r="M185" s="119">
        <v>500</v>
      </c>
      <c r="N185" s="120">
        <f>M185*K185*1.153</f>
        <v>576.5</v>
      </c>
      <c r="O185" s="288">
        <f>N185+N187+N186</f>
        <v>577.75630880000006</v>
      </c>
      <c r="P185" s="289"/>
      <c r="Q185" s="291"/>
    </row>
    <row r="186" spans="2:17" ht="24" x14ac:dyDescent="0.25">
      <c r="B186" s="121"/>
      <c r="C186" s="121"/>
      <c r="D186" s="122"/>
      <c r="E186" s="121"/>
      <c r="F186" s="53"/>
      <c r="G186" s="123"/>
      <c r="H186" s="123"/>
      <c r="I186" s="121" t="s">
        <v>158</v>
      </c>
      <c r="J186" s="124" t="s">
        <v>127</v>
      </c>
      <c r="K186" s="53">
        <v>0.3</v>
      </c>
      <c r="L186" s="121"/>
      <c r="M186" s="53">
        <v>0.4</v>
      </c>
      <c r="N186" s="120">
        <f>M186*K186*1.153</f>
        <v>0.13836000000000001</v>
      </c>
      <c r="O186" s="291"/>
      <c r="P186" s="289"/>
      <c r="Q186" s="291"/>
    </row>
    <row r="187" spans="2:17" x14ac:dyDescent="0.25">
      <c r="B187" s="115"/>
      <c r="C187" s="115"/>
      <c r="D187" s="116"/>
      <c r="E187" s="115"/>
      <c r="F187" s="115"/>
      <c r="G187" s="115"/>
      <c r="H187" s="115"/>
      <c r="I187" s="117" t="s">
        <v>159</v>
      </c>
      <c r="J187" s="118" t="s">
        <v>127</v>
      </c>
      <c r="K187" s="119">
        <v>1.2</v>
      </c>
      <c r="L187" s="117"/>
      <c r="M187" s="125">
        <v>0.80800000000000005</v>
      </c>
      <c r="N187" s="120">
        <f>M187*K187*1.153</f>
        <v>1.1179488</v>
      </c>
      <c r="O187" s="290"/>
      <c r="P187" s="290"/>
      <c r="Q187" s="292"/>
    </row>
    <row r="188" spans="2:17" x14ac:dyDescent="0.25">
      <c r="B188" s="221">
        <v>6</v>
      </c>
      <c r="C188" s="226" t="s">
        <v>160</v>
      </c>
      <c r="D188" s="227" t="s">
        <v>161</v>
      </c>
      <c r="E188" s="221" t="s">
        <v>127</v>
      </c>
      <c r="F188" s="283">
        <f>23*3</f>
        <v>69</v>
      </c>
      <c r="G188" s="66">
        <v>0.19</v>
      </c>
      <c r="H188" s="66">
        <v>0.16200000000000001</v>
      </c>
      <c r="I188" s="221" t="s">
        <v>74</v>
      </c>
      <c r="J188" s="221" t="s">
        <v>74</v>
      </c>
      <c r="K188" s="221" t="s">
        <v>74</v>
      </c>
      <c r="L188" s="221" t="s">
        <v>74</v>
      </c>
      <c r="M188" s="221" t="s">
        <v>74</v>
      </c>
      <c r="N188" s="221" t="s">
        <v>74</v>
      </c>
      <c r="O188" s="216">
        <f>G189+H189</f>
        <v>0.80029854</v>
      </c>
      <c r="P188" s="217">
        <f>O188+O190</f>
        <v>1.49209854</v>
      </c>
      <c r="Q188" s="217">
        <f>P188*F188</f>
        <v>102.95479926</v>
      </c>
    </row>
    <row r="189" spans="2:17" x14ac:dyDescent="0.25">
      <c r="B189" s="221"/>
      <c r="C189" s="226"/>
      <c r="D189" s="227"/>
      <c r="E189" s="221"/>
      <c r="F189" s="283"/>
      <c r="G189" s="53">
        <f>G188*1.94067</f>
        <v>0.36872729999999998</v>
      </c>
      <c r="H189" s="53">
        <f>H188*2.66402</f>
        <v>0.43157123999999997</v>
      </c>
      <c r="I189" s="221"/>
      <c r="J189" s="221"/>
      <c r="K189" s="221"/>
      <c r="L189" s="221"/>
      <c r="M189" s="221"/>
      <c r="N189" s="221"/>
      <c r="O189" s="216"/>
      <c r="P189" s="217"/>
      <c r="Q189" s="217"/>
    </row>
    <row r="190" spans="2:17" x14ac:dyDescent="0.25">
      <c r="B190" s="67"/>
      <c r="C190" s="67"/>
      <c r="D190" s="68"/>
      <c r="E190" s="67"/>
      <c r="F190" s="67"/>
      <c r="G190" s="67"/>
      <c r="H190" s="67"/>
      <c r="I190" s="73" t="s">
        <v>105</v>
      </c>
      <c r="J190" s="70" t="s">
        <v>127</v>
      </c>
      <c r="K190" s="71">
        <v>1</v>
      </c>
      <c r="L190" s="71"/>
      <c r="M190" s="74">
        <v>0.6</v>
      </c>
      <c r="N190" s="59">
        <f>M190*K190*1.153</f>
        <v>0.69179999999999997</v>
      </c>
      <c r="O190" s="71">
        <f>N190</f>
        <v>0.69179999999999997</v>
      </c>
      <c r="P190" s="217"/>
      <c r="Q190" s="217"/>
    </row>
    <row r="191" spans="2:17" x14ac:dyDescent="0.25">
      <c r="B191" s="221">
        <v>7</v>
      </c>
      <c r="C191" s="226" t="s">
        <v>103</v>
      </c>
      <c r="D191" s="227" t="s">
        <v>104</v>
      </c>
      <c r="E191" s="221" t="s">
        <v>101</v>
      </c>
      <c r="F191" s="228">
        <f>2*3</f>
        <v>6</v>
      </c>
      <c r="G191" s="66">
        <v>0.23100000000000001</v>
      </c>
      <c r="H191" s="66">
        <v>0.151</v>
      </c>
      <c r="I191" s="221" t="s">
        <v>74</v>
      </c>
      <c r="J191" s="221" t="s">
        <v>74</v>
      </c>
      <c r="K191" s="221" t="s">
        <v>74</v>
      </c>
      <c r="L191" s="221" t="s">
        <v>74</v>
      </c>
      <c r="M191" s="221" t="s">
        <v>74</v>
      </c>
      <c r="N191" s="221" t="s">
        <v>74</v>
      </c>
      <c r="O191" s="216">
        <f>G192+H192</f>
        <v>0.85056178999999998</v>
      </c>
      <c r="P191" s="217">
        <f>O191+O193</f>
        <v>5.4625617900000005</v>
      </c>
      <c r="Q191" s="217">
        <f>P191*F191</f>
        <v>32.77537074</v>
      </c>
    </row>
    <row r="192" spans="2:17" x14ac:dyDescent="0.25">
      <c r="B192" s="221"/>
      <c r="C192" s="226"/>
      <c r="D192" s="227"/>
      <c r="E192" s="221"/>
      <c r="F192" s="228"/>
      <c r="G192" s="53">
        <f>G191*1.94067</f>
        <v>0.44829477000000001</v>
      </c>
      <c r="H192" s="53">
        <f>H191*2.66402</f>
        <v>0.40226701999999998</v>
      </c>
      <c r="I192" s="221"/>
      <c r="J192" s="221"/>
      <c r="K192" s="221"/>
      <c r="L192" s="221"/>
      <c r="M192" s="221"/>
      <c r="N192" s="221"/>
      <c r="O192" s="216"/>
      <c r="P192" s="217"/>
      <c r="Q192" s="217"/>
    </row>
    <row r="193" spans="2:17" x14ac:dyDescent="0.25">
      <c r="B193" s="67"/>
      <c r="C193" s="67"/>
      <c r="D193" s="68"/>
      <c r="E193" s="67"/>
      <c r="F193" s="67"/>
      <c r="G193" s="67"/>
      <c r="H193" s="67"/>
      <c r="I193" s="73" t="s">
        <v>105</v>
      </c>
      <c r="J193" s="70" t="s">
        <v>101</v>
      </c>
      <c r="K193" s="71">
        <v>1</v>
      </c>
      <c r="L193" s="71"/>
      <c r="M193" s="74">
        <v>4</v>
      </c>
      <c r="N193" s="59">
        <f>M193*K193*1.153</f>
        <v>4.6120000000000001</v>
      </c>
      <c r="O193" s="71">
        <f>N193</f>
        <v>4.6120000000000001</v>
      </c>
      <c r="P193" s="217"/>
      <c r="Q193" s="217"/>
    </row>
    <row r="194" spans="2:17" x14ac:dyDescent="0.25">
      <c r="B194" s="212">
        <v>8</v>
      </c>
      <c r="C194" s="218" t="s">
        <v>124</v>
      </c>
      <c r="D194" s="219" t="s">
        <v>125</v>
      </c>
      <c r="E194" s="212" t="s">
        <v>198</v>
      </c>
      <c r="F194" s="214">
        <f>0.4*3</f>
        <v>1.2000000000000002</v>
      </c>
      <c r="G194" s="93">
        <v>0.38400000000000001</v>
      </c>
      <c r="H194" s="94">
        <v>2.9999999999999997E-4</v>
      </c>
      <c r="I194" s="212" t="s">
        <v>74</v>
      </c>
      <c r="J194" s="212" t="s">
        <v>74</v>
      </c>
      <c r="K194" s="212" t="s">
        <v>74</v>
      </c>
      <c r="L194" s="212" t="s">
        <v>74</v>
      </c>
      <c r="M194" s="212" t="s">
        <v>74</v>
      </c>
      <c r="N194" s="212" t="s">
        <v>74</v>
      </c>
      <c r="O194" s="214">
        <f>G195+H195</f>
        <v>0.74601648600000003</v>
      </c>
      <c r="P194" s="203">
        <f>O194+O196</f>
        <v>1.0889081924044945</v>
      </c>
      <c r="Q194" s="203">
        <f>F194*P194</f>
        <v>1.3066898308853936</v>
      </c>
    </row>
    <row r="195" spans="2:17" x14ac:dyDescent="0.25">
      <c r="B195" s="213"/>
      <c r="C195" s="213"/>
      <c r="D195" s="220"/>
      <c r="E195" s="213"/>
      <c r="F195" s="215"/>
      <c r="G195" s="53">
        <f>G194*1.94067</f>
        <v>0.74521727999999998</v>
      </c>
      <c r="H195" s="53">
        <f>H194*2.66402</f>
        <v>7.992059999999999E-4</v>
      </c>
      <c r="I195" s="213"/>
      <c r="J195" s="213"/>
      <c r="K195" s="213"/>
      <c r="L195" s="213"/>
      <c r="M195" s="213"/>
      <c r="N195" s="213"/>
      <c r="O195" s="215"/>
      <c r="P195" s="204"/>
      <c r="Q195" s="204"/>
    </row>
    <row r="196" spans="2:17" x14ac:dyDescent="0.25">
      <c r="B196" s="67"/>
      <c r="C196" s="67"/>
      <c r="D196" s="68"/>
      <c r="E196" s="67"/>
      <c r="F196" s="67"/>
      <c r="G196" s="67"/>
      <c r="H196" s="67"/>
      <c r="I196" s="95" t="s">
        <v>126</v>
      </c>
      <c r="J196" s="70" t="s">
        <v>127</v>
      </c>
      <c r="K196" s="71">
        <v>0.25</v>
      </c>
      <c r="L196" s="69"/>
      <c r="M196" s="96">
        <f>0.964/0.89</f>
        <v>1.0831460674157303</v>
      </c>
      <c r="N196" s="72">
        <f>M196*K196*1.153</f>
        <v>0.31221685393258425</v>
      </c>
      <c r="O196" s="203">
        <f>N196+N197+N198</f>
        <v>0.3428917064044944</v>
      </c>
      <c r="P196" s="204"/>
      <c r="Q196" s="204"/>
    </row>
    <row r="197" spans="2:17" x14ac:dyDescent="0.25">
      <c r="B197" s="67"/>
      <c r="C197" s="67"/>
      <c r="D197" s="68"/>
      <c r="E197" s="67"/>
      <c r="F197" s="67"/>
      <c r="G197" s="67"/>
      <c r="H197" s="67"/>
      <c r="I197" s="95" t="s">
        <v>128</v>
      </c>
      <c r="J197" s="70" t="s">
        <v>127</v>
      </c>
      <c r="K197" s="71">
        <v>0.03</v>
      </c>
      <c r="L197" s="67"/>
      <c r="M197" s="96">
        <v>0.79700000000000004</v>
      </c>
      <c r="N197" s="72">
        <f>M197*K197*1.153</f>
        <v>2.7568230000000003E-2</v>
      </c>
      <c r="O197" s="204"/>
      <c r="P197" s="204"/>
      <c r="Q197" s="204"/>
    </row>
    <row r="198" spans="2:17" x14ac:dyDescent="0.25">
      <c r="B198" s="67"/>
      <c r="C198" s="67"/>
      <c r="D198" s="68"/>
      <c r="E198" s="67"/>
      <c r="F198" s="67"/>
      <c r="G198" s="67"/>
      <c r="H198" s="67"/>
      <c r="I198" s="95" t="s">
        <v>129</v>
      </c>
      <c r="J198" s="70" t="s">
        <v>127</v>
      </c>
      <c r="K198" s="96">
        <v>2E-3</v>
      </c>
      <c r="L198" s="69"/>
      <c r="M198" s="71">
        <f>1.199/0.89</f>
        <v>1.3471910112359551</v>
      </c>
      <c r="N198" s="91">
        <f>M198*K198*1.153</f>
        <v>3.1066224719101124E-3</v>
      </c>
      <c r="O198" s="205"/>
      <c r="P198" s="205"/>
      <c r="Q198" s="205"/>
    </row>
    <row r="199" spans="2:17" x14ac:dyDescent="0.25">
      <c r="B199" s="277">
        <v>9</v>
      </c>
      <c r="C199" s="279" t="s">
        <v>130</v>
      </c>
      <c r="D199" s="280" t="s">
        <v>162</v>
      </c>
      <c r="E199" s="281" t="s">
        <v>198</v>
      </c>
      <c r="F199" s="282">
        <f>18*3</f>
        <v>54</v>
      </c>
      <c r="G199" s="59">
        <v>0.43</v>
      </c>
      <c r="H199" s="59">
        <v>0.11</v>
      </c>
      <c r="I199" s="277" t="s">
        <v>74</v>
      </c>
      <c r="J199" s="277" t="s">
        <v>74</v>
      </c>
      <c r="K199" s="277" t="s">
        <v>74</v>
      </c>
      <c r="L199" s="277" t="s">
        <v>74</v>
      </c>
      <c r="M199" s="277" t="s">
        <v>74</v>
      </c>
      <c r="N199" s="277" t="s">
        <v>74</v>
      </c>
      <c r="O199" s="278">
        <f>G200+H200</f>
        <v>1.1275302999999999</v>
      </c>
      <c r="P199" s="180">
        <f>O199+O201</f>
        <v>1.9346302999999998</v>
      </c>
      <c r="Q199" s="180">
        <f>F199*P199</f>
        <v>104.4700362</v>
      </c>
    </row>
    <row r="200" spans="2:17" x14ac:dyDescent="0.25">
      <c r="B200" s="277"/>
      <c r="C200" s="279"/>
      <c r="D200" s="280"/>
      <c r="E200" s="281"/>
      <c r="F200" s="282"/>
      <c r="G200" s="53">
        <f>G199*1.94067</f>
        <v>0.83448809999999995</v>
      </c>
      <c r="H200" s="53">
        <f>H199*2.66402</f>
        <v>0.29304219999999997</v>
      </c>
      <c r="I200" s="277"/>
      <c r="J200" s="277"/>
      <c r="K200" s="277"/>
      <c r="L200" s="277"/>
      <c r="M200" s="277"/>
      <c r="N200" s="277"/>
      <c r="O200" s="278"/>
      <c r="P200" s="181"/>
      <c r="Q200" s="181"/>
    </row>
    <row r="201" spans="2:17" x14ac:dyDescent="0.25">
      <c r="B201" s="60"/>
      <c r="C201" s="60"/>
      <c r="D201" s="61"/>
      <c r="E201" s="60"/>
      <c r="F201" s="59"/>
      <c r="G201" s="62"/>
      <c r="H201" s="62"/>
      <c r="I201" s="60" t="s">
        <v>132</v>
      </c>
      <c r="J201" s="60" t="s">
        <v>127</v>
      </c>
      <c r="K201" s="59">
        <v>0.5</v>
      </c>
      <c r="L201" s="60"/>
      <c r="M201" s="63">
        <v>1.4</v>
      </c>
      <c r="N201" s="64">
        <f>M201*K201*1.153</f>
        <v>0.80709999999999993</v>
      </c>
      <c r="O201" s="65">
        <f>N201</f>
        <v>0.80709999999999993</v>
      </c>
      <c r="P201" s="181"/>
      <c r="Q201" s="181"/>
    </row>
    <row r="202" spans="2:17" x14ac:dyDescent="0.25">
      <c r="B202" s="272" t="s">
        <v>163</v>
      </c>
      <c r="C202" s="273"/>
      <c r="D202" s="273"/>
      <c r="E202" s="273"/>
      <c r="F202" s="274"/>
      <c r="G202" s="126"/>
      <c r="H202" s="126"/>
      <c r="I202" s="127"/>
      <c r="J202" s="127"/>
      <c r="K202" s="127"/>
      <c r="L202" s="127"/>
      <c r="M202" s="127"/>
      <c r="N202" s="127"/>
      <c r="O202" s="127"/>
      <c r="P202" s="127"/>
      <c r="Q202" s="128"/>
    </row>
    <row r="203" spans="2:17" x14ac:dyDescent="0.25">
      <c r="B203" s="269">
        <v>1</v>
      </c>
      <c r="C203" s="269" t="s">
        <v>164</v>
      </c>
      <c r="D203" s="275" t="s">
        <v>165</v>
      </c>
      <c r="E203" s="269" t="s">
        <v>127</v>
      </c>
      <c r="F203" s="263">
        <f>75*3</f>
        <v>225</v>
      </c>
      <c r="G203" s="129">
        <f>35.9/1000</f>
        <v>3.5900000000000001E-2</v>
      </c>
      <c r="H203" s="130">
        <f>0.2/1000</f>
        <v>2.0000000000000001E-4</v>
      </c>
      <c r="I203" s="269" t="s">
        <v>74</v>
      </c>
      <c r="J203" s="269" t="s">
        <v>74</v>
      </c>
      <c r="K203" s="269" t="s">
        <v>74</v>
      </c>
      <c r="L203" s="269" t="s">
        <v>74</v>
      </c>
      <c r="M203" s="269" t="s">
        <v>74</v>
      </c>
      <c r="N203" s="269" t="s">
        <v>74</v>
      </c>
      <c r="O203" s="263">
        <f>G204+H204</f>
        <v>7.0202856999999994E-2</v>
      </c>
      <c r="P203" s="263">
        <f>O203+O205</f>
        <v>0.47716573699999992</v>
      </c>
      <c r="Q203" s="263">
        <f>F203*P203</f>
        <v>107.36229082499999</v>
      </c>
    </row>
    <row r="204" spans="2:17" x14ac:dyDescent="0.25">
      <c r="B204" s="270"/>
      <c r="C204" s="270"/>
      <c r="D204" s="276"/>
      <c r="E204" s="270"/>
      <c r="F204" s="271"/>
      <c r="G204" s="53">
        <f>G203*1.94067</f>
        <v>6.9670052999999996E-2</v>
      </c>
      <c r="H204" s="53">
        <f>H203*2.66402</f>
        <v>5.32804E-4</v>
      </c>
      <c r="I204" s="270"/>
      <c r="J204" s="270"/>
      <c r="K204" s="270"/>
      <c r="L204" s="270"/>
      <c r="M204" s="270"/>
      <c r="N204" s="270"/>
      <c r="O204" s="271"/>
      <c r="P204" s="264"/>
      <c r="Q204" s="264"/>
    </row>
    <row r="205" spans="2:17" ht="24" x14ac:dyDescent="0.25">
      <c r="B205" s="131"/>
      <c r="C205" s="131"/>
      <c r="D205" s="132"/>
      <c r="E205" s="131"/>
      <c r="F205" s="133"/>
      <c r="G205" s="133"/>
      <c r="H205" s="133"/>
      <c r="I205" s="131" t="s">
        <v>166</v>
      </c>
      <c r="J205" s="131" t="s">
        <v>127</v>
      </c>
      <c r="K205" s="134">
        <v>1</v>
      </c>
      <c r="L205" s="131"/>
      <c r="M205" s="133">
        <v>0.35</v>
      </c>
      <c r="N205" s="59">
        <f>M205*K205*1.153</f>
        <v>0.40354999999999996</v>
      </c>
      <c r="O205" s="265">
        <f>N205+N206+N207</f>
        <v>0.40696287999999992</v>
      </c>
      <c r="P205" s="264"/>
      <c r="Q205" s="264"/>
    </row>
    <row r="206" spans="2:17" x14ac:dyDescent="0.25">
      <c r="B206" s="131"/>
      <c r="C206" s="131"/>
      <c r="D206" s="132"/>
      <c r="E206" s="131"/>
      <c r="F206" s="133"/>
      <c r="G206" s="133"/>
      <c r="H206" s="133"/>
      <c r="I206" s="131" t="s">
        <v>167</v>
      </c>
      <c r="J206" s="131" t="s">
        <v>127</v>
      </c>
      <c r="K206" s="129">
        <f>5/1000</f>
        <v>5.0000000000000001E-3</v>
      </c>
      <c r="L206" s="131"/>
      <c r="M206" s="133">
        <v>0.4</v>
      </c>
      <c r="N206" s="59">
        <f>M206*K206*1.153</f>
        <v>2.3059999999999999E-3</v>
      </c>
      <c r="O206" s="266"/>
      <c r="P206" s="264"/>
      <c r="Q206" s="264"/>
    </row>
    <row r="207" spans="2:17" x14ac:dyDescent="0.25">
      <c r="B207" s="131"/>
      <c r="C207" s="131"/>
      <c r="D207" s="132"/>
      <c r="E207" s="131"/>
      <c r="F207" s="133"/>
      <c r="G207" s="133"/>
      <c r="H207" s="133"/>
      <c r="I207" s="131" t="s">
        <v>159</v>
      </c>
      <c r="J207" s="131" t="s">
        <v>127</v>
      </c>
      <c r="K207" s="130">
        <f>1.2/1000</f>
        <v>1.1999999999999999E-3</v>
      </c>
      <c r="L207" s="131"/>
      <c r="M207" s="133">
        <v>0.8</v>
      </c>
      <c r="N207" s="59">
        <f>M207*K207*1.153</f>
        <v>1.10688E-3</v>
      </c>
      <c r="O207" s="266"/>
      <c r="P207" s="264"/>
      <c r="Q207" s="264"/>
    </row>
    <row r="208" spans="2:17" x14ac:dyDescent="0.25">
      <c r="B208" s="212">
        <v>2</v>
      </c>
      <c r="C208" s="252" t="s">
        <v>168</v>
      </c>
      <c r="D208" s="219" t="s">
        <v>169</v>
      </c>
      <c r="E208" s="212" t="s">
        <v>198</v>
      </c>
      <c r="F208" s="255">
        <f>2*3</f>
        <v>6</v>
      </c>
      <c r="G208" s="135">
        <v>0.21299999999999999</v>
      </c>
      <c r="H208" s="136">
        <v>2.9999999999999997E-4</v>
      </c>
      <c r="I208" s="212" t="s">
        <v>74</v>
      </c>
      <c r="J208" s="212" t="s">
        <v>74</v>
      </c>
      <c r="K208" s="212" t="s">
        <v>74</v>
      </c>
      <c r="L208" s="212" t="s">
        <v>74</v>
      </c>
      <c r="M208" s="212" t="s">
        <v>74</v>
      </c>
      <c r="N208" s="212" t="s">
        <v>74</v>
      </c>
      <c r="O208" s="214">
        <f>G209+H209</f>
        <v>0.41416191599999996</v>
      </c>
      <c r="P208" s="217">
        <f>O208+O210</f>
        <v>0.69983265500000003</v>
      </c>
      <c r="Q208" s="203">
        <f>F208*P208</f>
        <v>4.1989959300000006</v>
      </c>
    </row>
    <row r="209" spans="2:17" x14ac:dyDescent="0.25">
      <c r="B209" s="213"/>
      <c r="C209" s="213"/>
      <c r="D209" s="220"/>
      <c r="E209" s="213"/>
      <c r="F209" s="256"/>
      <c r="G209" s="53">
        <f>G208*1.94067</f>
        <v>0.41336270999999997</v>
      </c>
      <c r="H209" s="53">
        <f>H208*2.66402</f>
        <v>7.992059999999999E-4</v>
      </c>
      <c r="I209" s="213"/>
      <c r="J209" s="213"/>
      <c r="K209" s="213"/>
      <c r="L209" s="213"/>
      <c r="M209" s="213"/>
      <c r="N209" s="213"/>
      <c r="O209" s="215"/>
      <c r="P209" s="217"/>
      <c r="Q209" s="204"/>
    </row>
    <row r="210" spans="2:17" x14ac:dyDescent="0.25">
      <c r="B210" s="67"/>
      <c r="C210" s="67"/>
      <c r="D210" s="68"/>
      <c r="E210" s="67"/>
      <c r="F210" s="67"/>
      <c r="G210" s="67"/>
      <c r="H210" s="67"/>
      <c r="I210" s="69" t="s">
        <v>126</v>
      </c>
      <c r="J210" s="70" t="s">
        <v>127</v>
      </c>
      <c r="K210" s="96">
        <v>0.224</v>
      </c>
      <c r="L210" s="69"/>
      <c r="M210" s="137">
        <v>1</v>
      </c>
      <c r="N210" s="59">
        <f>M210*K210*1.153</f>
        <v>0.258272</v>
      </c>
      <c r="O210" s="203">
        <f>N210+N211+N212</f>
        <v>0.28567073900000001</v>
      </c>
      <c r="P210" s="217"/>
      <c r="Q210" s="204"/>
    </row>
    <row r="211" spans="2:17" x14ac:dyDescent="0.25">
      <c r="B211" s="67"/>
      <c r="C211" s="67"/>
      <c r="D211" s="68"/>
      <c r="E211" s="67"/>
      <c r="F211" s="67"/>
      <c r="G211" s="67"/>
      <c r="H211" s="67"/>
      <c r="I211" s="69" t="s">
        <v>128</v>
      </c>
      <c r="J211" s="70" t="s">
        <v>127</v>
      </c>
      <c r="K211" s="69">
        <v>2.7E-2</v>
      </c>
      <c r="L211" s="69"/>
      <c r="M211" s="138">
        <v>0.76900000000000002</v>
      </c>
      <c r="N211" s="59">
        <f>M211*K211*1.153</f>
        <v>2.3939739000000002E-2</v>
      </c>
      <c r="O211" s="243"/>
      <c r="P211" s="217"/>
      <c r="Q211" s="204"/>
    </row>
    <row r="212" spans="2:17" x14ac:dyDescent="0.25">
      <c r="B212" s="67"/>
      <c r="C212" s="67"/>
      <c r="D212" s="68"/>
      <c r="E212" s="67"/>
      <c r="F212" s="67"/>
      <c r="G212" s="67"/>
      <c r="H212" s="67"/>
      <c r="I212" s="70" t="s">
        <v>170</v>
      </c>
      <c r="J212" s="70" t="s">
        <v>127</v>
      </c>
      <c r="K212" s="96">
        <v>2E-3</v>
      </c>
      <c r="L212" s="69"/>
      <c r="M212" s="139">
        <v>1.5</v>
      </c>
      <c r="N212" s="59">
        <f>M212*K212*1.153</f>
        <v>3.4590000000000003E-3</v>
      </c>
      <c r="O212" s="244"/>
      <c r="P212" s="217"/>
      <c r="Q212" s="205"/>
    </row>
    <row r="213" spans="2:17" x14ac:dyDescent="0.25">
      <c r="B213" s="272" t="s">
        <v>171</v>
      </c>
      <c r="C213" s="273"/>
      <c r="D213" s="273"/>
      <c r="E213" s="273"/>
      <c r="F213" s="274"/>
      <c r="G213" s="126"/>
      <c r="H213" s="126"/>
      <c r="I213" s="127"/>
      <c r="J213" s="127"/>
      <c r="K213" s="127"/>
      <c r="L213" s="127"/>
      <c r="M213" s="127"/>
      <c r="N213" s="127"/>
      <c r="O213" s="127"/>
      <c r="P213" s="127"/>
      <c r="Q213" s="128"/>
    </row>
    <row r="214" spans="2:17" x14ac:dyDescent="0.25">
      <c r="B214" s="269">
        <v>1</v>
      </c>
      <c r="C214" s="269" t="s">
        <v>164</v>
      </c>
      <c r="D214" s="275" t="s">
        <v>172</v>
      </c>
      <c r="E214" s="269" t="s">
        <v>127</v>
      </c>
      <c r="F214" s="263">
        <f>28.8*3</f>
        <v>86.4</v>
      </c>
      <c r="G214" s="129">
        <f>35.9/1000</f>
        <v>3.5900000000000001E-2</v>
      </c>
      <c r="H214" s="130">
        <f>0.2/1000</f>
        <v>2.0000000000000001E-4</v>
      </c>
      <c r="I214" s="269" t="s">
        <v>74</v>
      </c>
      <c r="J214" s="269" t="s">
        <v>74</v>
      </c>
      <c r="K214" s="269" t="s">
        <v>74</v>
      </c>
      <c r="L214" s="269" t="s">
        <v>74</v>
      </c>
      <c r="M214" s="269" t="s">
        <v>74</v>
      </c>
      <c r="N214" s="269" t="s">
        <v>74</v>
      </c>
      <c r="O214" s="263">
        <f>G215+H215</f>
        <v>7.0202856999999994E-2</v>
      </c>
      <c r="P214" s="263">
        <f>O214+O216</f>
        <v>0.47716573699999992</v>
      </c>
      <c r="Q214" s="263">
        <f>F214*P214</f>
        <v>41.227119676799994</v>
      </c>
    </row>
    <row r="215" spans="2:17" x14ac:dyDescent="0.25">
      <c r="B215" s="270"/>
      <c r="C215" s="270"/>
      <c r="D215" s="276"/>
      <c r="E215" s="270"/>
      <c r="F215" s="271"/>
      <c r="G215" s="53">
        <f>G214*1.94067</f>
        <v>6.9670052999999996E-2</v>
      </c>
      <c r="H215" s="53">
        <f>H214*2.66402</f>
        <v>5.32804E-4</v>
      </c>
      <c r="I215" s="270"/>
      <c r="J215" s="270"/>
      <c r="K215" s="270"/>
      <c r="L215" s="270"/>
      <c r="M215" s="270"/>
      <c r="N215" s="270"/>
      <c r="O215" s="271"/>
      <c r="P215" s="264"/>
      <c r="Q215" s="264"/>
    </row>
    <row r="216" spans="2:17" ht="24" x14ac:dyDescent="0.25">
      <c r="B216" s="131"/>
      <c r="C216" s="131"/>
      <c r="D216" s="132"/>
      <c r="E216" s="131"/>
      <c r="F216" s="133"/>
      <c r="G216" s="133"/>
      <c r="H216" s="133"/>
      <c r="I216" s="131" t="s">
        <v>166</v>
      </c>
      <c r="J216" s="131" t="s">
        <v>127</v>
      </c>
      <c r="K216" s="134">
        <v>1</v>
      </c>
      <c r="L216" s="131"/>
      <c r="M216" s="133">
        <v>0.35</v>
      </c>
      <c r="N216" s="59">
        <f>M216*K216*1.153</f>
        <v>0.40354999999999996</v>
      </c>
      <c r="O216" s="265">
        <f>N216+N217+N218</f>
        <v>0.40696287999999992</v>
      </c>
      <c r="P216" s="264"/>
      <c r="Q216" s="264"/>
    </row>
    <row r="217" spans="2:17" x14ac:dyDescent="0.25">
      <c r="B217" s="131"/>
      <c r="C217" s="131"/>
      <c r="D217" s="132"/>
      <c r="E217" s="131"/>
      <c r="F217" s="133"/>
      <c r="G217" s="133"/>
      <c r="H217" s="133"/>
      <c r="I217" s="131" t="s">
        <v>167</v>
      </c>
      <c r="J217" s="131" t="s">
        <v>127</v>
      </c>
      <c r="K217" s="129">
        <f>5/1000</f>
        <v>5.0000000000000001E-3</v>
      </c>
      <c r="L217" s="131"/>
      <c r="M217" s="133">
        <v>0.4</v>
      </c>
      <c r="N217" s="59">
        <f>M217*K217*1.153</f>
        <v>2.3059999999999999E-3</v>
      </c>
      <c r="O217" s="266"/>
      <c r="P217" s="264"/>
      <c r="Q217" s="264"/>
    </row>
    <row r="218" spans="2:17" x14ac:dyDescent="0.25">
      <c r="B218" s="131"/>
      <c r="C218" s="131"/>
      <c r="D218" s="132"/>
      <c r="E218" s="131"/>
      <c r="F218" s="133"/>
      <c r="G218" s="133"/>
      <c r="H218" s="133"/>
      <c r="I218" s="131" t="s">
        <v>159</v>
      </c>
      <c r="J218" s="131" t="s">
        <v>127</v>
      </c>
      <c r="K218" s="130">
        <f>1.2/1000</f>
        <v>1.1999999999999999E-3</v>
      </c>
      <c r="L218" s="131"/>
      <c r="M218" s="133">
        <v>0.8</v>
      </c>
      <c r="N218" s="59">
        <f>M218*K218*1.153</f>
        <v>1.10688E-3</v>
      </c>
      <c r="O218" s="266"/>
      <c r="P218" s="264"/>
      <c r="Q218" s="264"/>
    </row>
    <row r="219" spans="2:17" x14ac:dyDescent="0.25">
      <c r="B219" s="212">
        <v>2</v>
      </c>
      <c r="C219" s="267" t="s">
        <v>173</v>
      </c>
      <c r="D219" s="219" t="s">
        <v>174</v>
      </c>
      <c r="E219" s="212" t="s">
        <v>101</v>
      </c>
      <c r="F219" s="261">
        <f>2*3</f>
        <v>6</v>
      </c>
      <c r="G219" s="140">
        <v>0</v>
      </c>
      <c r="H219" s="140">
        <v>0</v>
      </c>
      <c r="I219" s="212" t="s">
        <v>74</v>
      </c>
      <c r="J219" s="212" t="s">
        <v>74</v>
      </c>
      <c r="K219" s="212" t="s">
        <v>74</v>
      </c>
      <c r="L219" s="212" t="s">
        <v>74</v>
      </c>
      <c r="M219" s="212" t="s">
        <v>74</v>
      </c>
      <c r="N219" s="212" t="s">
        <v>74</v>
      </c>
      <c r="O219" s="261">
        <f>G220+H220</f>
        <v>0</v>
      </c>
      <c r="P219" s="203">
        <f>O219+O221</f>
        <v>0.57650000000000001</v>
      </c>
      <c r="Q219" s="203">
        <f>F219*P219</f>
        <v>3.4590000000000001</v>
      </c>
    </row>
    <row r="220" spans="2:17" x14ac:dyDescent="0.25">
      <c r="B220" s="213"/>
      <c r="C220" s="268"/>
      <c r="D220" s="220"/>
      <c r="E220" s="213"/>
      <c r="F220" s="262"/>
      <c r="G220" s="53">
        <f>G219*1.94067</f>
        <v>0</v>
      </c>
      <c r="H220" s="53">
        <f>H219*2.66402</f>
        <v>0</v>
      </c>
      <c r="I220" s="213"/>
      <c r="J220" s="213"/>
      <c r="K220" s="213"/>
      <c r="L220" s="213"/>
      <c r="M220" s="213"/>
      <c r="N220" s="213"/>
      <c r="O220" s="262"/>
      <c r="P220" s="204"/>
      <c r="Q220" s="204"/>
    </row>
    <row r="221" spans="2:17" x14ac:dyDescent="0.25">
      <c r="B221" s="67"/>
      <c r="C221" s="67"/>
      <c r="D221" s="68"/>
      <c r="E221" s="67"/>
      <c r="F221" s="67"/>
      <c r="G221" s="67"/>
      <c r="H221" s="67"/>
      <c r="I221" s="69" t="s">
        <v>175</v>
      </c>
      <c r="J221" s="70" t="s">
        <v>101</v>
      </c>
      <c r="K221" s="74">
        <v>1</v>
      </c>
      <c r="L221" s="69"/>
      <c r="M221" s="74">
        <v>0.5</v>
      </c>
      <c r="N221" s="59">
        <f>M221*K221*1.153</f>
        <v>0.57650000000000001</v>
      </c>
      <c r="O221" s="71">
        <f>N221</f>
        <v>0.57650000000000001</v>
      </c>
      <c r="P221" s="205"/>
      <c r="Q221" s="205"/>
    </row>
    <row r="222" spans="2:17" x14ac:dyDescent="0.25">
      <c r="B222" s="249">
        <v>3</v>
      </c>
      <c r="C222" s="257" t="s">
        <v>173</v>
      </c>
      <c r="D222" s="259" t="s">
        <v>176</v>
      </c>
      <c r="E222" s="249" t="s">
        <v>101</v>
      </c>
      <c r="F222" s="260">
        <f>1*3</f>
        <v>3</v>
      </c>
      <c r="G222" s="141">
        <v>0</v>
      </c>
      <c r="H222" s="141">
        <v>0</v>
      </c>
      <c r="I222" s="249" t="s">
        <v>74</v>
      </c>
      <c r="J222" s="249" t="s">
        <v>74</v>
      </c>
      <c r="K222" s="249" t="s">
        <v>74</v>
      </c>
      <c r="L222" s="249" t="s">
        <v>74</v>
      </c>
      <c r="M222" s="249" t="s">
        <v>74</v>
      </c>
      <c r="N222" s="249" t="s">
        <v>74</v>
      </c>
      <c r="O222" s="250">
        <f>G223+H223</f>
        <v>0</v>
      </c>
      <c r="P222" s="251">
        <f>O222+O224</f>
        <v>1.7295</v>
      </c>
      <c r="Q222" s="251">
        <f>F222*P222</f>
        <v>5.1885000000000003</v>
      </c>
    </row>
    <row r="223" spans="2:17" x14ac:dyDescent="0.25">
      <c r="B223" s="249"/>
      <c r="C223" s="258"/>
      <c r="D223" s="259"/>
      <c r="E223" s="249"/>
      <c r="F223" s="260"/>
      <c r="G223" s="53">
        <f>G222*1.94067</f>
        <v>0</v>
      </c>
      <c r="H223" s="53">
        <f>H222*2.66402</f>
        <v>0</v>
      </c>
      <c r="I223" s="249"/>
      <c r="J223" s="249"/>
      <c r="K223" s="249"/>
      <c r="L223" s="249"/>
      <c r="M223" s="249"/>
      <c r="N223" s="249"/>
      <c r="O223" s="250"/>
      <c r="P223" s="251"/>
      <c r="Q223" s="251"/>
    </row>
    <row r="224" spans="2:17" x14ac:dyDescent="0.25">
      <c r="B224" s="142"/>
      <c r="C224" s="142"/>
      <c r="D224" s="143"/>
      <c r="E224" s="142"/>
      <c r="F224" s="144"/>
      <c r="G224" s="141"/>
      <c r="H224" s="141"/>
      <c r="I224" s="142" t="s">
        <v>118</v>
      </c>
      <c r="J224" s="142" t="s">
        <v>101</v>
      </c>
      <c r="K224" s="145">
        <v>1</v>
      </c>
      <c r="L224" s="142"/>
      <c r="M224" s="144">
        <v>1.5</v>
      </c>
      <c r="N224" s="59">
        <f>M224*K224*1.153</f>
        <v>1.7295</v>
      </c>
      <c r="O224" s="144">
        <f>N224</f>
        <v>1.7295</v>
      </c>
      <c r="P224" s="251"/>
      <c r="Q224" s="251"/>
    </row>
    <row r="225" spans="2:17" x14ac:dyDescent="0.25">
      <c r="B225" s="212">
        <v>4</v>
      </c>
      <c r="C225" s="252" t="s">
        <v>168</v>
      </c>
      <c r="D225" s="253" t="s">
        <v>177</v>
      </c>
      <c r="E225" s="212" t="s">
        <v>198</v>
      </c>
      <c r="F225" s="255">
        <f>1.5*3</f>
        <v>4.5</v>
      </c>
      <c r="G225" s="135">
        <v>0.214</v>
      </c>
      <c r="H225" s="136">
        <v>2.9999999999999997E-4</v>
      </c>
      <c r="I225" s="212" t="s">
        <v>74</v>
      </c>
      <c r="J225" s="212" t="s">
        <v>74</v>
      </c>
      <c r="K225" s="212" t="s">
        <v>74</v>
      </c>
      <c r="L225" s="212" t="s">
        <v>74</v>
      </c>
      <c r="M225" s="212" t="s">
        <v>74</v>
      </c>
      <c r="N225" s="212" t="s">
        <v>74</v>
      </c>
      <c r="O225" s="214">
        <f>G226+H226</f>
        <v>0.41610258599999994</v>
      </c>
      <c r="P225" s="217">
        <f>O225+O227</f>
        <v>0.70264499299999994</v>
      </c>
      <c r="Q225" s="203">
        <f>F225*P225</f>
        <v>3.1619024684999997</v>
      </c>
    </row>
    <row r="226" spans="2:17" x14ac:dyDescent="0.25">
      <c r="B226" s="213"/>
      <c r="C226" s="213"/>
      <c r="D226" s="254"/>
      <c r="E226" s="213"/>
      <c r="F226" s="256"/>
      <c r="G226" s="53">
        <f>G225*1.94067</f>
        <v>0.41530337999999994</v>
      </c>
      <c r="H226" s="53">
        <f>H225*2.66402</f>
        <v>7.992059999999999E-4</v>
      </c>
      <c r="I226" s="213"/>
      <c r="J226" s="213"/>
      <c r="K226" s="213"/>
      <c r="L226" s="213"/>
      <c r="M226" s="213"/>
      <c r="N226" s="213"/>
      <c r="O226" s="215"/>
      <c r="P226" s="217"/>
      <c r="Q226" s="204"/>
    </row>
    <row r="227" spans="2:17" x14ac:dyDescent="0.25">
      <c r="B227" s="67"/>
      <c r="C227" s="67"/>
      <c r="D227" s="68"/>
      <c r="E227" s="67"/>
      <c r="F227" s="67"/>
      <c r="G227" s="67"/>
      <c r="H227" s="67"/>
      <c r="I227" s="69" t="s">
        <v>126</v>
      </c>
      <c r="J227" s="70" t="s">
        <v>127</v>
      </c>
      <c r="K227" s="96">
        <v>0.224</v>
      </c>
      <c r="L227" s="69"/>
      <c r="M227" s="137">
        <v>1</v>
      </c>
      <c r="N227" s="59">
        <f>M227*K227*1.153</f>
        <v>0.258272</v>
      </c>
      <c r="O227" s="203">
        <f>N227+N228+N229</f>
        <v>0.286542407</v>
      </c>
      <c r="P227" s="217"/>
      <c r="Q227" s="204"/>
    </row>
    <row r="228" spans="2:17" x14ac:dyDescent="0.25">
      <c r="B228" s="67"/>
      <c r="C228" s="67"/>
      <c r="D228" s="68"/>
      <c r="E228" s="67"/>
      <c r="F228" s="67"/>
      <c r="G228" s="67"/>
      <c r="H228" s="67"/>
      <c r="I228" s="69" t="s">
        <v>128</v>
      </c>
      <c r="J228" s="70" t="s">
        <v>127</v>
      </c>
      <c r="K228" s="69">
        <v>2.7E-2</v>
      </c>
      <c r="L228" s="69"/>
      <c r="M228" s="138">
        <v>0.79700000000000004</v>
      </c>
      <c r="N228" s="59">
        <f>M228*K228*1.153</f>
        <v>2.4811407000000001E-2</v>
      </c>
      <c r="O228" s="243"/>
      <c r="P228" s="217"/>
      <c r="Q228" s="204"/>
    </row>
    <row r="229" spans="2:17" x14ac:dyDescent="0.25">
      <c r="B229" s="67"/>
      <c r="C229" s="67"/>
      <c r="D229" s="68"/>
      <c r="E229" s="67"/>
      <c r="F229" s="67"/>
      <c r="G229" s="67"/>
      <c r="H229" s="67"/>
      <c r="I229" s="70" t="s">
        <v>170</v>
      </c>
      <c r="J229" s="70" t="s">
        <v>127</v>
      </c>
      <c r="K229" s="96">
        <v>2E-3</v>
      </c>
      <c r="L229" s="69"/>
      <c r="M229" s="139">
        <v>1.5</v>
      </c>
      <c r="N229" s="59">
        <f>M229*K229*1.153</f>
        <v>3.4590000000000003E-3</v>
      </c>
      <c r="O229" s="244"/>
      <c r="P229" s="217"/>
      <c r="Q229" s="205"/>
    </row>
    <row r="230" spans="2:17" x14ac:dyDescent="0.25">
      <c r="B230" s="183" t="s">
        <v>71</v>
      </c>
      <c r="C230" s="184"/>
      <c r="D230" s="184"/>
      <c r="E230" s="184"/>
      <c r="F230" s="185"/>
      <c r="G230" s="49"/>
      <c r="H230" s="49"/>
      <c r="I230" s="50"/>
      <c r="J230" s="50"/>
      <c r="K230" s="50"/>
      <c r="L230" s="50"/>
      <c r="M230" s="50"/>
      <c r="N230" s="50"/>
      <c r="O230" s="50"/>
      <c r="P230" s="50"/>
      <c r="Q230" s="51"/>
    </row>
    <row r="231" spans="2:17" x14ac:dyDescent="0.25">
      <c r="B231" s="172">
        <v>1</v>
      </c>
      <c r="C231" s="245" t="s">
        <v>77</v>
      </c>
      <c r="D231" s="246" t="s">
        <v>178</v>
      </c>
      <c r="E231" s="242" t="s">
        <v>197</v>
      </c>
      <c r="F231" s="247">
        <f>25.5*3</f>
        <v>76.5</v>
      </c>
      <c r="G231" s="55">
        <f>14.3/1000</f>
        <v>1.43E-2</v>
      </c>
      <c r="H231" s="55">
        <v>0.30270000000000002</v>
      </c>
      <c r="I231" s="242" t="s">
        <v>74</v>
      </c>
      <c r="J231" s="242" t="s">
        <v>74</v>
      </c>
      <c r="K231" s="242" t="s">
        <v>74</v>
      </c>
      <c r="L231" s="242" t="s">
        <v>74</v>
      </c>
      <c r="M231" s="242" t="s">
        <v>74</v>
      </c>
      <c r="N231" s="242" t="s">
        <v>74</v>
      </c>
      <c r="O231" s="240">
        <f>G232+H232</f>
        <v>0.83415043499999997</v>
      </c>
      <c r="P231" s="241">
        <f>O231</f>
        <v>0.83415043499999997</v>
      </c>
      <c r="Q231" s="241">
        <f>F231*P231</f>
        <v>63.812508277500001</v>
      </c>
    </row>
    <row r="232" spans="2:17" x14ac:dyDescent="0.25">
      <c r="B232" s="173"/>
      <c r="C232" s="229"/>
      <c r="D232" s="230"/>
      <c r="E232" s="222"/>
      <c r="F232" s="248"/>
      <c r="G232" s="53">
        <f>G231*1.94067</f>
        <v>2.7751580999999997E-2</v>
      </c>
      <c r="H232" s="53">
        <f>H231*2.66402</f>
        <v>0.806398854</v>
      </c>
      <c r="I232" s="222"/>
      <c r="J232" s="222"/>
      <c r="K232" s="222"/>
      <c r="L232" s="222"/>
      <c r="M232" s="222"/>
      <c r="N232" s="222"/>
      <c r="O232" s="223"/>
      <c r="P232" s="225"/>
      <c r="Q232" s="225"/>
    </row>
    <row r="233" spans="2:17" x14ac:dyDescent="0.25">
      <c r="B233" s="160">
        <v>2</v>
      </c>
      <c r="C233" s="158" t="s">
        <v>75</v>
      </c>
      <c r="D233" s="186" t="s">
        <v>179</v>
      </c>
      <c r="E233" s="158" t="s">
        <v>197</v>
      </c>
      <c r="F233" s="170">
        <f>6.4*3</f>
        <v>19.200000000000003</v>
      </c>
      <c r="G233" s="54">
        <f>3.27</f>
        <v>3.27</v>
      </c>
      <c r="H233" s="54">
        <f>3.81</f>
        <v>3.81</v>
      </c>
      <c r="I233" s="158" t="s">
        <v>74</v>
      </c>
      <c r="J233" s="158" t="s">
        <v>74</v>
      </c>
      <c r="K233" s="158" t="s">
        <v>74</v>
      </c>
      <c r="L233" s="158" t="s">
        <v>74</v>
      </c>
      <c r="M233" s="158" t="s">
        <v>74</v>
      </c>
      <c r="N233" s="158" t="s">
        <v>74</v>
      </c>
      <c r="O233" s="155">
        <f>G234+H234</f>
        <v>16.4959071</v>
      </c>
      <c r="P233" s="155">
        <f>O233</f>
        <v>16.4959071</v>
      </c>
      <c r="Q233" s="155">
        <f>F233*P233</f>
        <v>316.72141632000006</v>
      </c>
    </row>
    <row r="234" spans="2:17" x14ac:dyDescent="0.25">
      <c r="B234" s="160"/>
      <c r="C234" s="159"/>
      <c r="D234" s="187"/>
      <c r="E234" s="159"/>
      <c r="F234" s="171"/>
      <c r="G234" s="53">
        <f>G233*1.94067</f>
        <v>6.3459908999999994</v>
      </c>
      <c r="H234" s="53">
        <f>H233*2.66402</f>
        <v>10.1499162</v>
      </c>
      <c r="I234" s="159"/>
      <c r="J234" s="159"/>
      <c r="K234" s="159"/>
      <c r="L234" s="159"/>
      <c r="M234" s="159"/>
      <c r="N234" s="159"/>
      <c r="O234" s="156"/>
      <c r="P234" s="156"/>
      <c r="Q234" s="156"/>
    </row>
    <row r="235" spans="2:17" x14ac:dyDescent="0.25">
      <c r="B235" s="235">
        <v>3</v>
      </c>
      <c r="C235" s="238" t="s">
        <v>180</v>
      </c>
      <c r="D235" s="161" t="s">
        <v>181</v>
      </c>
      <c r="E235" s="235" t="s">
        <v>197</v>
      </c>
      <c r="F235" s="239">
        <f>1.5*3</f>
        <v>4.5</v>
      </c>
      <c r="G235" s="58">
        <v>0.89</v>
      </c>
      <c r="H235" s="146">
        <v>0</v>
      </c>
      <c r="I235" s="235" t="s">
        <v>74</v>
      </c>
      <c r="J235" s="235" t="s">
        <v>74</v>
      </c>
      <c r="K235" s="235" t="s">
        <v>74</v>
      </c>
      <c r="L235" s="235" t="s">
        <v>74</v>
      </c>
      <c r="M235" s="235" t="s">
        <v>74</v>
      </c>
      <c r="N235" s="235" t="s">
        <v>74</v>
      </c>
      <c r="O235" s="236">
        <f>G236+H236</f>
        <v>1.7271962999999999</v>
      </c>
      <c r="P235" s="237">
        <f>O235+O237</f>
        <v>4.2637963000000001</v>
      </c>
      <c r="Q235" s="237">
        <f>P235*F235</f>
        <v>19.187083350000002</v>
      </c>
    </row>
    <row r="236" spans="2:17" x14ac:dyDescent="0.25">
      <c r="B236" s="235"/>
      <c r="C236" s="238"/>
      <c r="D236" s="161"/>
      <c r="E236" s="235"/>
      <c r="F236" s="239"/>
      <c r="G236" s="53">
        <f>G235*1.94067</f>
        <v>1.7271962999999999</v>
      </c>
      <c r="H236" s="53">
        <f>H235*2.66402</f>
        <v>0</v>
      </c>
      <c r="I236" s="235"/>
      <c r="J236" s="235"/>
      <c r="K236" s="235"/>
      <c r="L236" s="235"/>
      <c r="M236" s="235"/>
      <c r="N236" s="235"/>
      <c r="O236" s="236"/>
      <c r="P236" s="237"/>
      <c r="Q236" s="237"/>
    </row>
    <row r="237" spans="2:17" x14ac:dyDescent="0.25">
      <c r="B237" s="147"/>
      <c r="C237" s="147"/>
      <c r="D237" s="148"/>
      <c r="E237" s="147"/>
      <c r="F237" s="147"/>
      <c r="G237" s="147"/>
      <c r="H237" s="147"/>
      <c r="I237" s="149" t="s">
        <v>182</v>
      </c>
      <c r="J237" s="149" t="s">
        <v>197</v>
      </c>
      <c r="K237" s="64">
        <v>1.1000000000000001</v>
      </c>
      <c r="L237" s="64"/>
      <c r="M237" s="150">
        <v>2</v>
      </c>
      <c r="N237" s="64">
        <f>M237*K237*1.153</f>
        <v>2.5366000000000004</v>
      </c>
      <c r="O237" s="64">
        <f>N237</f>
        <v>2.5366000000000004</v>
      </c>
      <c r="P237" s="237"/>
      <c r="Q237" s="237"/>
    </row>
    <row r="238" spans="2:17" x14ac:dyDescent="0.25">
      <c r="B238" s="172">
        <v>4</v>
      </c>
      <c r="C238" s="174" t="s">
        <v>91</v>
      </c>
      <c r="D238" s="176" t="s">
        <v>183</v>
      </c>
      <c r="E238" s="164" t="s">
        <v>197</v>
      </c>
      <c r="F238" s="178">
        <f>25.1*3</f>
        <v>75.300000000000011</v>
      </c>
      <c r="G238" s="58">
        <v>7.3999999999999996E-2</v>
      </c>
      <c r="H238" s="58">
        <f>0.0172+42/1000</f>
        <v>5.9200000000000003E-2</v>
      </c>
      <c r="I238" s="164" t="s">
        <v>74</v>
      </c>
      <c r="J238" s="164" t="s">
        <v>74</v>
      </c>
      <c r="K238" s="164" t="s">
        <v>74</v>
      </c>
      <c r="L238" s="164" t="s">
        <v>74</v>
      </c>
      <c r="M238" s="164" t="s">
        <v>74</v>
      </c>
      <c r="N238" s="164" t="s">
        <v>74</v>
      </c>
      <c r="O238" s="166">
        <f>G239+H239</f>
        <v>0.30131956399999998</v>
      </c>
      <c r="P238" s="166">
        <f>O238</f>
        <v>0.30131956399999998</v>
      </c>
      <c r="Q238" s="168">
        <f>F238*P238</f>
        <v>22.689363169200004</v>
      </c>
    </row>
    <row r="239" spans="2:17" x14ac:dyDescent="0.25">
      <c r="B239" s="173"/>
      <c r="C239" s="175"/>
      <c r="D239" s="177"/>
      <c r="E239" s="165"/>
      <c r="F239" s="179"/>
      <c r="G239" s="53">
        <f>G238*1.94067</f>
        <v>0.14360957999999999</v>
      </c>
      <c r="H239" s="53">
        <f>H238*2.66402</f>
        <v>0.157709984</v>
      </c>
      <c r="I239" s="165"/>
      <c r="J239" s="165"/>
      <c r="K239" s="165"/>
      <c r="L239" s="165"/>
      <c r="M239" s="165"/>
      <c r="N239" s="165"/>
      <c r="O239" s="167"/>
      <c r="P239" s="167"/>
      <c r="Q239" s="169"/>
    </row>
    <row r="240" spans="2:17" x14ac:dyDescent="0.25">
      <c r="B240" s="160">
        <v>5</v>
      </c>
      <c r="C240" s="158" t="s">
        <v>184</v>
      </c>
      <c r="D240" s="161" t="s">
        <v>185</v>
      </c>
      <c r="E240" s="158" t="s">
        <v>197</v>
      </c>
      <c r="F240" s="170">
        <f>6.8*3</f>
        <v>20.399999999999999</v>
      </c>
      <c r="G240" s="54">
        <f>7.4/100+0.562</f>
        <v>0.63600000000000012</v>
      </c>
      <c r="H240" s="57">
        <f>4.2/100</f>
        <v>4.2000000000000003E-2</v>
      </c>
      <c r="I240" s="158" t="s">
        <v>74</v>
      </c>
      <c r="J240" s="158" t="s">
        <v>74</v>
      </c>
      <c r="K240" s="158" t="s">
        <v>74</v>
      </c>
      <c r="L240" s="158" t="s">
        <v>74</v>
      </c>
      <c r="M240" s="158" t="s">
        <v>74</v>
      </c>
      <c r="N240" s="158" t="s">
        <v>74</v>
      </c>
      <c r="O240" s="155">
        <f>G241+H241</f>
        <v>1.3461549600000002</v>
      </c>
      <c r="P240" s="155">
        <f>O240</f>
        <v>1.3461549600000002</v>
      </c>
      <c r="Q240" s="155">
        <f>F240*P240</f>
        <v>27.461561184000004</v>
      </c>
    </row>
    <row r="241" spans="2:17" x14ac:dyDescent="0.25">
      <c r="B241" s="160"/>
      <c r="C241" s="159"/>
      <c r="D241" s="161"/>
      <c r="E241" s="159"/>
      <c r="F241" s="171"/>
      <c r="G241" s="53">
        <f>G240*1.94067</f>
        <v>1.2342661200000002</v>
      </c>
      <c r="H241" s="53">
        <f>H240*2.66402</f>
        <v>0.11188884</v>
      </c>
      <c r="I241" s="159"/>
      <c r="J241" s="159"/>
      <c r="K241" s="159"/>
      <c r="L241" s="159"/>
      <c r="M241" s="159"/>
      <c r="N241" s="159"/>
      <c r="O241" s="156"/>
      <c r="P241" s="156"/>
      <c r="Q241" s="156"/>
    </row>
    <row r="242" spans="2:17" x14ac:dyDescent="0.25">
      <c r="B242" s="232" t="s">
        <v>186</v>
      </c>
      <c r="C242" s="233"/>
      <c r="D242" s="233"/>
      <c r="E242" s="233"/>
      <c r="F242" s="234"/>
      <c r="G242" s="82"/>
      <c r="H242" s="82"/>
      <c r="I242" s="83"/>
      <c r="J242" s="83"/>
      <c r="K242" s="83"/>
      <c r="L242" s="83"/>
      <c r="M242" s="83"/>
      <c r="N242" s="83"/>
      <c r="O242" s="83"/>
      <c r="P242" s="83"/>
      <c r="Q242" s="84"/>
    </row>
    <row r="243" spans="2:17" x14ac:dyDescent="0.25">
      <c r="B243" s="232" t="s">
        <v>94</v>
      </c>
      <c r="C243" s="233"/>
      <c r="D243" s="233"/>
      <c r="E243" s="233"/>
      <c r="F243" s="234"/>
      <c r="G243" s="82"/>
      <c r="H243" s="82"/>
      <c r="I243" s="83"/>
      <c r="J243" s="83"/>
      <c r="K243" s="83"/>
      <c r="L243" s="83"/>
      <c r="M243" s="83"/>
      <c r="N243" s="83"/>
      <c r="O243" s="83"/>
      <c r="P243" s="83"/>
      <c r="Q243" s="84"/>
    </row>
    <row r="244" spans="2:17" x14ac:dyDescent="0.25">
      <c r="B244" s="222">
        <v>1</v>
      </c>
      <c r="C244" s="229" t="s">
        <v>187</v>
      </c>
      <c r="D244" s="230" t="s">
        <v>188</v>
      </c>
      <c r="E244" s="222" t="s">
        <v>101</v>
      </c>
      <c r="F244" s="231">
        <v>3</v>
      </c>
      <c r="G244" s="66">
        <v>0.98</v>
      </c>
      <c r="H244" s="66">
        <v>0.06</v>
      </c>
      <c r="I244" s="222" t="s">
        <v>74</v>
      </c>
      <c r="J244" s="222" t="s">
        <v>74</v>
      </c>
      <c r="K244" s="222" t="s">
        <v>74</v>
      </c>
      <c r="L244" s="222" t="s">
        <v>74</v>
      </c>
      <c r="M244" s="222" t="s">
        <v>74</v>
      </c>
      <c r="N244" s="222" t="s">
        <v>74</v>
      </c>
      <c r="O244" s="223">
        <f>G245+H245</f>
        <v>2.0616977999999997</v>
      </c>
      <c r="P244" s="224">
        <f>O244+O246</f>
        <v>79.889197800000005</v>
      </c>
      <c r="Q244" s="225">
        <f>P244*F244</f>
        <v>239.66759340000002</v>
      </c>
    </row>
    <row r="245" spans="2:17" x14ac:dyDescent="0.25">
      <c r="B245" s="222"/>
      <c r="C245" s="229"/>
      <c r="D245" s="230"/>
      <c r="E245" s="222"/>
      <c r="F245" s="231"/>
      <c r="G245" s="53">
        <f>G244*1.94067</f>
        <v>1.9018565999999999</v>
      </c>
      <c r="H245" s="53">
        <f>H244*2.66402</f>
        <v>0.15984119999999999</v>
      </c>
      <c r="I245" s="222"/>
      <c r="J245" s="222"/>
      <c r="K245" s="222"/>
      <c r="L245" s="222"/>
      <c r="M245" s="222"/>
      <c r="N245" s="222"/>
      <c r="O245" s="223"/>
      <c r="P245" s="224"/>
      <c r="Q245" s="225"/>
    </row>
    <row r="246" spans="2:17" x14ac:dyDescent="0.25">
      <c r="B246" s="86"/>
      <c r="C246" s="86"/>
      <c r="D246" s="87"/>
      <c r="E246" s="86"/>
      <c r="F246" s="86"/>
      <c r="G246" s="86"/>
      <c r="H246" s="86"/>
      <c r="I246" s="88" t="s">
        <v>118</v>
      </c>
      <c r="J246" s="89" t="s">
        <v>101</v>
      </c>
      <c r="K246" s="90">
        <v>1</v>
      </c>
      <c r="L246" s="72"/>
      <c r="M246" s="74">
        <v>67.5</v>
      </c>
      <c r="N246" s="59">
        <f>M246*K246*1.153</f>
        <v>77.827500000000001</v>
      </c>
      <c r="O246" s="90">
        <f>N246</f>
        <v>77.827500000000001</v>
      </c>
      <c r="P246" s="224"/>
      <c r="Q246" s="225"/>
    </row>
    <row r="247" spans="2:17" x14ac:dyDescent="0.25">
      <c r="B247" s="222">
        <v>2</v>
      </c>
      <c r="C247" s="229" t="s">
        <v>189</v>
      </c>
      <c r="D247" s="230" t="s">
        <v>190</v>
      </c>
      <c r="E247" s="222" t="s">
        <v>101</v>
      </c>
      <c r="F247" s="231">
        <v>3</v>
      </c>
      <c r="G247" s="66">
        <f>1.31/2</f>
        <v>0.65500000000000003</v>
      </c>
      <c r="H247" s="66">
        <f>0.09/2</f>
        <v>4.4999999999999998E-2</v>
      </c>
      <c r="I247" s="222" t="s">
        <v>74</v>
      </c>
      <c r="J247" s="222" t="s">
        <v>74</v>
      </c>
      <c r="K247" s="222" t="s">
        <v>74</v>
      </c>
      <c r="L247" s="222" t="s">
        <v>74</v>
      </c>
      <c r="M247" s="222" t="s">
        <v>74</v>
      </c>
      <c r="N247" s="222" t="s">
        <v>74</v>
      </c>
      <c r="O247" s="223">
        <f>G248+H248</f>
        <v>1.3910197500000001</v>
      </c>
      <c r="P247" s="224">
        <f>O247+O249</f>
        <v>12.64429975</v>
      </c>
      <c r="Q247" s="225">
        <f>P247*F247</f>
        <v>37.932899249999998</v>
      </c>
    </row>
    <row r="248" spans="2:17" x14ac:dyDescent="0.25">
      <c r="B248" s="222"/>
      <c r="C248" s="229"/>
      <c r="D248" s="230"/>
      <c r="E248" s="222"/>
      <c r="F248" s="231"/>
      <c r="G248" s="53">
        <f>G247*1.94067</f>
        <v>1.27113885</v>
      </c>
      <c r="H248" s="53">
        <f>H247*2.66402</f>
        <v>0.11988089999999998</v>
      </c>
      <c r="I248" s="222"/>
      <c r="J248" s="222"/>
      <c r="K248" s="222"/>
      <c r="L248" s="222"/>
      <c r="M248" s="222"/>
      <c r="N248" s="222"/>
      <c r="O248" s="223"/>
      <c r="P248" s="224"/>
      <c r="Q248" s="225"/>
    </row>
    <row r="249" spans="2:17" x14ac:dyDescent="0.25">
      <c r="B249" s="86"/>
      <c r="C249" s="86"/>
      <c r="D249" s="87"/>
      <c r="E249" s="86"/>
      <c r="F249" s="86"/>
      <c r="G249" s="86"/>
      <c r="H249" s="86"/>
      <c r="I249" s="88" t="s">
        <v>121</v>
      </c>
      <c r="J249" s="89" t="s">
        <v>101</v>
      </c>
      <c r="K249" s="90">
        <v>1</v>
      </c>
      <c r="L249" s="72"/>
      <c r="M249" s="71">
        <v>9.76</v>
      </c>
      <c r="N249" s="59">
        <f>M249*K249*1.153</f>
        <v>11.25328</v>
      </c>
      <c r="O249" s="90">
        <f>N249</f>
        <v>11.25328</v>
      </c>
      <c r="P249" s="224"/>
      <c r="Q249" s="225"/>
    </row>
    <row r="250" spans="2:17" x14ac:dyDescent="0.25">
      <c r="B250" s="221">
        <v>3</v>
      </c>
      <c r="C250" s="226" t="s">
        <v>151</v>
      </c>
      <c r="D250" s="227" t="s">
        <v>152</v>
      </c>
      <c r="E250" s="221" t="s">
        <v>101</v>
      </c>
      <c r="F250" s="228">
        <v>6</v>
      </c>
      <c r="G250" s="66">
        <v>0.39</v>
      </c>
      <c r="H250" s="66">
        <v>0.41</v>
      </c>
      <c r="I250" s="221" t="s">
        <v>74</v>
      </c>
      <c r="J250" s="221" t="s">
        <v>74</v>
      </c>
      <c r="K250" s="221" t="s">
        <v>74</v>
      </c>
      <c r="L250" s="221" t="s">
        <v>74</v>
      </c>
      <c r="M250" s="221" t="s">
        <v>74</v>
      </c>
      <c r="N250" s="221" t="s">
        <v>74</v>
      </c>
      <c r="O250" s="216">
        <f>G251+H251</f>
        <v>1.8491094999999997</v>
      </c>
      <c r="P250" s="217">
        <f>O250+O252</f>
        <v>7.6141095000000005</v>
      </c>
      <c r="Q250" s="217">
        <f>P250*F250</f>
        <v>45.684657000000001</v>
      </c>
    </row>
    <row r="251" spans="2:17" x14ac:dyDescent="0.25">
      <c r="B251" s="221"/>
      <c r="C251" s="226"/>
      <c r="D251" s="227"/>
      <c r="E251" s="221"/>
      <c r="F251" s="228"/>
      <c r="G251" s="53">
        <f>G250*1.94067</f>
        <v>0.75686129999999996</v>
      </c>
      <c r="H251" s="53">
        <f>H250*2.66402</f>
        <v>1.0922481999999998</v>
      </c>
      <c r="I251" s="221"/>
      <c r="J251" s="221"/>
      <c r="K251" s="221"/>
      <c r="L251" s="221"/>
      <c r="M251" s="221"/>
      <c r="N251" s="221"/>
      <c r="O251" s="216"/>
      <c r="P251" s="217"/>
      <c r="Q251" s="217"/>
    </row>
    <row r="252" spans="2:17" x14ac:dyDescent="0.25">
      <c r="B252" s="67"/>
      <c r="C252" s="67"/>
      <c r="D252" s="68"/>
      <c r="E252" s="67"/>
      <c r="F252" s="67"/>
      <c r="G252" s="67"/>
      <c r="H252" s="67"/>
      <c r="I252" s="69" t="s">
        <v>102</v>
      </c>
      <c r="J252" s="70" t="s">
        <v>101</v>
      </c>
      <c r="K252" s="71">
        <v>1</v>
      </c>
      <c r="L252" s="71"/>
      <c r="M252" s="71">
        <v>5</v>
      </c>
      <c r="N252" s="59">
        <f>M252*K252*1.153</f>
        <v>5.7650000000000006</v>
      </c>
      <c r="O252" s="71">
        <f>N252</f>
        <v>5.7650000000000006</v>
      </c>
      <c r="P252" s="217"/>
      <c r="Q252" s="217"/>
    </row>
    <row r="253" spans="2:17" x14ac:dyDescent="0.25">
      <c r="B253" s="212">
        <v>4</v>
      </c>
      <c r="C253" s="218" t="s">
        <v>124</v>
      </c>
      <c r="D253" s="219" t="s">
        <v>125</v>
      </c>
      <c r="E253" s="212" t="s">
        <v>198</v>
      </c>
      <c r="F253" s="214">
        <f>0.5*3</f>
        <v>1.5</v>
      </c>
      <c r="G253" s="93">
        <v>0.38400000000000001</v>
      </c>
      <c r="H253" s="94">
        <v>2.9999999999999997E-4</v>
      </c>
      <c r="I253" s="212" t="s">
        <v>74</v>
      </c>
      <c r="J253" s="212" t="s">
        <v>74</v>
      </c>
      <c r="K253" s="212" t="s">
        <v>74</v>
      </c>
      <c r="L253" s="212" t="s">
        <v>74</v>
      </c>
      <c r="M253" s="212" t="s">
        <v>74</v>
      </c>
      <c r="N253" s="212" t="s">
        <v>74</v>
      </c>
      <c r="O253" s="214">
        <f>G254+H254</f>
        <v>0.74601648600000003</v>
      </c>
      <c r="P253" s="203">
        <f>O253+O255</f>
        <v>1.0889081924044945</v>
      </c>
      <c r="Q253" s="203">
        <f>F253*P253</f>
        <v>1.6333622886067418</v>
      </c>
    </row>
    <row r="254" spans="2:17" x14ac:dyDescent="0.25">
      <c r="B254" s="213"/>
      <c r="C254" s="213"/>
      <c r="D254" s="220"/>
      <c r="E254" s="213"/>
      <c r="F254" s="215"/>
      <c r="G254" s="53">
        <f>G253*1.94067</f>
        <v>0.74521727999999998</v>
      </c>
      <c r="H254" s="53">
        <f>H253*2.66402</f>
        <v>7.992059999999999E-4</v>
      </c>
      <c r="I254" s="213"/>
      <c r="J254" s="213"/>
      <c r="K254" s="213"/>
      <c r="L254" s="213"/>
      <c r="M254" s="213"/>
      <c r="N254" s="213"/>
      <c r="O254" s="215"/>
      <c r="P254" s="204"/>
      <c r="Q254" s="204"/>
    </row>
    <row r="255" spans="2:17" x14ac:dyDescent="0.25">
      <c r="B255" s="67"/>
      <c r="C255" s="67"/>
      <c r="D255" s="68"/>
      <c r="E255" s="67"/>
      <c r="F255" s="67"/>
      <c r="G255" s="67"/>
      <c r="H255" s="67"/>
      <c r="I255" s="95" t="s">
        <v>126</v>
      </c>
      <c r="J255" s="70" t="s">
        <v>127</v>
      </c>
      <c r="K255" s="71">
        <v>0.25</v>
      </c>
      <c r="L255" s="69"/>
      <c r="M255" s="96">
        <f>0.964/0.89</f>
        <v>1.0831460674157303</v>
      </c>
      <c r="N255" s="72">
        <f>M255*K255*1.153</f>
        <v>0.31221685393258425</v>
      </c>
      <c r="O255" s="203">
        <f>N255+N256+N257</f>
        <v>0.3428917064044944</v>
      </c>
      <c r="P255" s="204"/>
      <c r="Q255" s="204"/>
    </row>
    <row r="256" spans="2:17" x14ac:dyDescent="0.25">
      <c r="B256" s="67"/>
      <c r="C256" s="67"/>
      <c r="D256" s="68"/>
      <c r="E256" s="67"/>
      <c r="F256" s="67"/>
      <c r="G256" s="67"/>
      <c r="H256" s="67"/>
      <c r="I256" s="95" t="s">
        <v>128</v>
      </c>
      <c r="J256" s="70" t="s">
        <v>127</v>
      </c>
      <c r="K256" s="71">
        <v>0.03</v>
      </c>
      <c r="L256" s="67"/>
      <c r="M256" s="96">
        <v>0.79700000000000004</v>
      </c>
      <c r="N256" s="72">
        <f>M256*K256*1.153</f>
        <v>2.7568230000000003E-2</v>
      </c>
      <c r="O256" s="204"/>
      <c r="P256" s="204"/>
      <c r="Q256" s="204"/>
    </row>
    <row r="257" spans="2:17" x14ac:dyDescent="0.25">
      <c r="B257" s="67"/>
      <c r="C257" s="67"/>
      <c r="D257" s="68"/>
      <c r="E257" s="67"/>
      <c r="F257" s="67"/>
      <c r="G257" s="67"/>
      <c r="H257" s="67"/>
      <c r="I257" s="95" t="s">
        <v>129</v>
      </c>
      <c r="J257" s="70" t="s">
        <v>127</v>
      </c>
      <c r="K257" s="96">
        <v>2E-3</v>
      </c>
      <c r="L257" s="69"/>
      <c r="M257" s="71">
        <f>1.199/0.89</f>
        <v>1.3471910112359551</v>
      </c>
      <c r="N257" s="91">
        <f>M257*K257*1.153</f>
        <v>3.1066224719101124E-3</v>
      </c>
      <c r="O257" s="205"/>
      <c r="P257" s="205"/>
      <c r="Q257" s="205"/>
    </row>
    <row r="258" spans="2:17" x14ac:dyDescent="0.25">
      <c r="B258" s="196">
        <v>5</v>
      </c>
      <c r="C258" s="206" t="s">
        <v>133</v>
      </c>
      <c r="D258" s="208" t="s">
        <v>134</v>
      </c>
      <c r="E258" s="196" t="s">
        <v>197</v>
      </c>
      <c r="F258" s="210">
        <f>0.004*3</f>
        <v>1.2E-2</v>
      </c>
      <c r="G258" s="97">
        <v>2.34</v>
      </c>
      <c r="H258" s="97">
        <v>1.2</v>
      </c>
      <c r="I258" s="196" t="s">
        <v>74</v>
      </c>
      <c r="J258" s="196" t="s">
        <v>74</v>
      </c>
      <c r="K258" s="196" t="s">
        <v>74</v>
      </c>
      <c r="L258" s="196" t="s">
        <v>74</v>
      </c>
      <c r="M258" s="196" t="s">
        <v>74</v>
      </c>
      <c r="N258" s="196" t="s">
        <v>74</v>
      </c>
      <c r="O258" s="198">
        <f>G259+H259</f>
        <v>7.7379917999999996</v>
      </c>
      <c r="P258" s="200">
        <f>O258+O260</f>
        <v>45.507965799999994</v>
      </c>
      <c r="Q258" s="200">
        <f>P258*F258</f>
        <v>0.54609558959999993</v>
      </c>
    </row>
    <row r="259" spans="2:17" x14ac:dyDescent="0.25">
      <c r="B259" s="197"/>
      <c r="C259" s="207"/>
      <c r="D259" s="209"/>
      <c r="E259" s="197"/>
      <c r="F259" s="211"/>
      <c r="G259" s="53">
        <f>G258*1.94067</f>
        <v>4.5411677999999993</v>
      </c>
      <c r="H259" s="53">
        <f>H258*2.66402</f>
        <v>3.1968239999999999</v>
      </c>
      <c r="I259" s="197"/>
      <c r="J259" s="197"/>
      <c r="K259" s="197"/>
      <c r="L259" s="197"/>
      <c r="M259" s="197"/>
      <c r="N259" s="197"/>
      <c r="O259" s="199"/>
      <c r="P259" s="201"/>
      <c r="Q259" s="201"/>
    </row>
    <row r="260" spans="2:17" x14ac:dyDescent="0.25">
      <c r="B260" s="98"/>
      <c r="C260" s="98"/>
      <c r="D260" s="99"/>
      <c r="E260" s="98"/>
      <c r="F260" s="98"/>
      <c r="G260" s="98"/>
      <c r="H260" s="98"/>
      <c r="I260" s="100" t="s">
        <v>135</v>
      </c>
      <c r="J260" s="101" t="s">
        <v>197</v>
      </c>
      <c r="K260" s="102">
        <v>1.02</v>
      </c>
      <c r="L260" s="102"/>
      <c r="M260" s="103">
        <v>27.65</v>
      </c>
      <c r="N260" s="72">
        <f>M260*K260*1.153</f>
        <v>32.518059000000001</v>
      </c>
      <c r="O260" s="200">
        <f>N260+N261+N262</f>
        <v>37.769973999999998</v>
      </c>
      <c r="P260" s="201"/>
      <c r="Q260" s="201"/>
    </row>
    <row r="261" spans="2:17" x14ac:dyDescent="0.25">
      <c r="B261" s="98"/>
      <c r="C261" s="98"/>
      <c r="D261" s="99"/>
      <c r="E261" s="98"/>
      <c r="F261" s="98"/>
      <c r="G261" s="98"/>
      <c r="H261" s="98"/>
      <c r="I261" s="100" t="s">
        <v>136</v>
      </c>
      <c r="J261" s="101" t="s">
        <v>199</v>
      </c>
      <c r="K261" s="103">
        <v>1.1599999999999999</v>
      </c>
      <c r="L261" s="102"/>
      <c r="M261" s="103">
        <v>3.5</v>
      </c>
      <c r="N261" s="72">
        <f>M261*K261*1.153</f>
        <v>4.6811799999999995</v>
      </c>
      <c r="O261" s="201"/>
      <c r="P261" s="201"/>
      <c r="Q261" s="201"/>
    </row>
    <row r="262" spans="2:17" x14ac:dyDescent="0.25">
      <c r="B262" s="98"/>
      <c r="C262" s="98"/>
      <c r="D262" s="99"/>
      <c r="E262" s="98"/>
      <c r="F262" s="98"/>
      <c r="G262" s="98"/>
      <c r="H262" s="98"/>
      <c r="I262" s="104" t="s">
        <v>137</v>
      </c>
      <c r="J262" s="101" t="s">
        <v>197</v>
      </c>
      <c r="K262" s="105">
        <v>3.5999999999999999E-3</v>
      </c>
      <c r="L262" s="102"/>
      <c r="M262" s="85">
        <v>137.5</v>
      </c>
      <c r="N262" s="72">
        <f>M262*K262*1.153</f>
        <v>0.57073499999999999</v>
      </c>
      <c r="O262" s="202"/>
      <c r="P262" s="202"/>
      <c r="Q262" s="202"/>
    </row>
    <row r="263" spans="2:17" x14ac:dyDescent="0.25">
      <c r="B263" s="188">
        <v>6</v>
      </c>
      <c r="C263" s="190" t="s">
        <v>138</v>
      </c>
      <c r="D263" s="192" t="s">
        <v>139</v>
      </c>
      <c r="E263" s="188" t="s">
        <v>127</v>
      </c>
      <c r="F263" s="194">
        <f>12.67*3</f>
        <v>38.01</v>
      </c>
      <c r="G263" s="63">
        <v>2.5000000000000001E-2</v>
      </c>
      <c r="H263" s="63">
        <v>1.4999999999999999E-2</v>
      </c>
      <c r="I263" s="188" t="s">
        <v>74</v>
      </c>
      <c r="J263" s="188" t="s">
        <v>74</v>
      </c>
      <c r="K263" s="188" t="s">
        <v>74</v>
      </c>
      <c r="L263" s="188" t="s">
        <v>74</v>
      </c>
      <c r="M263" s="188" t="s">
        <v>74</v>
      </c>
      <c r="N263" s="188" t="s">
        <v>74</v>
      </c>
      <c r="O263" s="180">
        <f>G264+H264</f>
        <v>8.8477050000000002E-2</v>
      </c>
      <c r="P263" s="180">
        <f>O263+N265</f>
        <v>0.66497705000000007</v>
      </c>
      <c r="Q263" s="180">
        <f>F263*P263</f>
        <v>25.275777670500002</v>
      </c>
    </row>
    <row r="264" spans="2:17" x14ac:dyDescent="0.25">
      <c r="B264" s="189"/>
      <c r="C264" s="191"/>
      <c r="D264" s="193"/>
      <c r="E264" s="189"/>
      <c r="F264" s="195"/>
      <c r="G264" s="53">
        <f>G263*1.94067</f>
        <v>4.8516749999999997E-2</v>
      </c>
      <c r="H264" s="53">
        <f>H263*2.66402</f>
        <v>3.9960299999999997E-2</v>
      </c>
      <c r="I264" s="189"/>
      <c r="J264" s="189"/>
      <c r="K264" s="189"/>
      <c r="L264" s="189"/>
      <c r="M264" s="189"/>
      <c r="N264" s="189"/>
      <c r="O264" s="182"/>
      <c r="P264" s="181"/>
      <c r="Q264" s="181"/>
    </row>
    <row r="265" spans="2:17" x14ac:dyDescent="0.25">
      <c r="B265" s="60"/>
      <c r="C265" s="60"/>
      <c r="D265" s="61"/>
      <c r="E265" s="60"/>
      <c r="F265" s="59"/>
      <c r="G265" s="62"/>
      <c r="H265" s="62"/>
      <c r="I265" s="60" t="s">
        <v>140</v>
      </c>
      <c r="J265" s="60" t="s">
        <v>127</v>
      </c>
      <c r="K265" s="106">
        <v>1</v>
      </c>
      <c r="L265" s="60"/>
      <c r="M265" s="59">
        <v>0.5</v>
      </c>
      <c r="N265" s="72">
        <f>M265*K265*1.153</f>
        <v>0.57650000000000001</v>
      </c>
      <c r="O265" s="59">
        <f>N265</f>
        <v>0.57650000000000001</v>
      </c>
      <c r="P265" s="182"/>
      <c r="Q265" s="182"/>
    </row>
    <row r="266" spans="2:17" x14ac:dyDescent="0.25">
      <c r="B266" s="183" t="s">
        <v>71</v>
      </c>
      <c r="C266" s="184"/>
      <c r="D266" s="184"/>
      <c r="E266" s="184"/>
      <c r="F266" s="185"/>
      <c r="G266" s="49"/>
      <c r="H266" s="49"/>
      <c r="I266" s="50"/>
      <c r="J266" s="50"/>
      <c r="K266" s="50"/>
      <c r="L266" s="50"/>
      <c r="M266" s="50"/>
      <c r="N266" s="50"/>
      <c r="O266" s="50"/>
      <c r="P266" s="50"/>
      <c r="Q266" s="51"/>
    </row>
    <row r="267" spans="2:17" x14ac:dyDescent="0.25">
      <c r="B267" s="160">
        <v>1</v>
      </c>
      <c r="C267" s="158" t="s">
        <v>75</v>
      </c>
      <c r="D267" s="186" t="s">
        <v>179</v>
      </c>
      <c r="E267" s="158" t="s">
        <v>197</v>
      </c>
      <c r="F267" s="170">
        <f>5*3</f>
        <v>15</v>
      </c>
      <c r="G267" s="54">
        <f>3.27</f>
        <v>3.27</v>
      </c>
      <c r="H267" s="54">
        <f>3.81</f>
        <v>3.81</v>
      </c>
      <c r="I267" s="158" t="s">
        <v>74</v>
      </c>
      <c r="J267" s="158" t="s">
        <v>74</v>
      </c>
      <c r="K267" s="158" t="s">
        <v>74</v>
      </c>
      <c r="L267" s="158" t="s">
        <v>74</v>
      </c>
      <c r="M267" s="158" t="s">
        <v>74</v>
      </c>
      <c r="N267" s="158" t="s">
        <v>74</v>
      </c>
      <c r="O267" s="155">
        <f>G268+H268</f>
        <v>16.4959071</v>
      </c>
      <c r="P267" s="155">
        <f>O267</f>
        <v>16.4959071</v>
      </c>
      <c r="Q267" s="155">
        <f>F267*P267</f>
        <v>247.43860649999999</v>
      </c>
    </row>
    <row r="268" spans="2:17" x14ac:dyDescent="0.25">
      <c r="B268" s="160"/>
      <c r="C268" s="159"/>
      <c r="D268" s="187"/>
      <c r="E268" s="159"/>
      <c r="F268" s="171"/>
      <c r="G268" s="53">
        <f>G267*1.94067</f>
        <v>6.3459908999999994</v>
      </c>
      <c r="H268" s="53">
        <f>H267*2.66402</f>
        <v>10.1499162</v>
      </c>
      <c r="I268" s="159"/>
      <c r="J268" s="159"/>
      <c r="K268" s="159"/>
      <c r="L268" s="159"/>
      <c r="M268" s="159"/>
      <c r="N268" s="159"/>
      <c r="O268" s="156"/>
      <c r="P268" s="156"/>
      <c r="Q268" s="156"/>
    </row>
    <row r="269" spans="2:17" x14ac:dyDescent="0.25">
      <c r="B269" s="172">
        <v>2</v>
      </c>
      <c r="C269" s="174" t="s">
        <v>91</v>
      </c>
      <c r="D269" s="176" t="s">
        <v>183</v>
      </c>
      <c r="E269" s="164" t="s">
        <v>197</v>
      </c>
      <c r="F269" s="178">
        <f>3.7*3</f>
        <v>11.100000000000001</v>
      </c>
      <c r="G269" s="58">
        <v>7.3999999999999996E-2</v>
      </c>
      <c r="H269" s="58">
        <f>0.0172+42/1000</f>
        <v>5.9200000000000003E-2</v>
      </c>
      <c r="I269" s="164" t="s">
        <v>74</v>
      </c>
      <c r="J269" s="164" t="s">
        <v>74</v>
      </c>
      <c r="K269" s="164" t="s">
        <v>74</v>
      </c>
      <c r="L269" s="164" t="s">
        <v>74</v>
      </c>
      <c r="M269" s="164" t="s">
        <v>74</v>
      </c>
      <c r="N269" s="164" t="s">
        <v>74</v>
      </c>
      <c r="O269" s="166">
        <f>G270+H270</f>
        <v>0.30131956399999998</v>
      </c>
      <c r="P269" s="166">
        <f>O269</f>
        <v>0.30131956399999998</v>
      </c>
      <c r="Q269" s="168">
        <f>F269*P269</f>
        <v>3.3446471604000001</v>
      </c>
    </row>
    <row r="270" spans="2:17" x14ac:dyDescent="0.25">
      <c r="B270" s="173"/>
      <c r="C270" s="175"/>
      <c r="D270" s="177"/>
      <c r="E270" s="165"/>
      <c r="F270" s="179"/>
      <c r="G270" s="53">
        <f>G269*1.94067</f>
        <v>0.14360957999999999</v>
      </c>
      <c r="H270" s="53">
        <f>H269*2.66402</f>
        <v>0.157709984</v>
      </c>
      <c r="I270" s="165"/>
      <c r="J270" s="165"/>
      <c r="K270" s="165"/>
      <c r="L270" s="165"/>
      <c r="M270" s="165"/>
      <c r="N270" s="165"/>
      <c r="O270" s="167"/>
      <c r="P270" s="167"/>
      <c r="Q270" s="169"/>
    </row>
    <row r="271" spans="2:17" x14ac:dyDescent="0.25">
      <c r="B271" s="160">
        <v>3</v>
      </c>
      <c r="C271" s="158" t="s">
        <v>88</v>
      </c>
      <c r="D271" s="161" t="s">
        <v>93</v>
      </c>
      <c r="E271" s="158" t="s">
        <v>197</v>
      </c>
      <c r="F271" s="170">
        <f>1.3*3</f>
        <v>3.9000000000000004</v>
      </c>
      <c r="G271" s="54">
        <v>0.56200000000000006</v>
      </c>
      <c r="H271" s="57">
        <v>0</v>
      </c>
      <c r="I271" s="158" t="s">
        <v>74</v>
      </c>
      <c r="J271" s="158" t="s">
        <v>74</v>
      </c>
      <c r="K271" s="158" t="s">
        <v>74</v>
      </c>
      <c r="L271" s="158" t="s">
        <v>74</v>
      </c>
      <c r="M271" s="158" t="s">
        <v>74</v>
      </c>
      <c r="N271" s="158" t="s">
        <v>74</v>
      </c>
      <c r="O271" s="155">
        <f>G272+H272</f>
        <v>1.0906565400000001</v>
      </c>
      <c r="P271" s="155">
        <f>O271</f>
        <v>1.0906565400000001</v>
      </c>
      <c r="Q271" s="155">
        <f>F271*P271</f>
        <v>4.2535605060000012</v>
      </c>
    </row>
    <row r="272" spans="2:17" x14ac:dyDescent="0.25">
      <c r="B272" s="160"/>
      <c r="C272" s="159"/>
      <c r="D272" s="161"/>
      <c r="E272" s="159"/>
      <c r="F272" s="171"/>
      <c r="G272" s="53">
        <f>G271*1.94067</f>
        <v>1.0906565400000001</v>
      </c>
      <c r="H272" s="53">
        <f>H271*2.66402</f>
        <v>0</v>
      </c>
      <c r="I272" s="159"/>
      <c r="J272" s="159"/>
      <c r="K272" s="159"/>
      <c r="L272" s="159"/>
      <c r="M272" s="159"/>
      <c r="N272" s="159"/>
      <c r="O272" s="156"/>
      <c r="P272" s="156"/>
      <c r="Q272" s="156"/>
    </row>
    <row r="273" spans="2:17" x14ac:dyDescent="0.25">
      <c r="B273" s="160">
        <v>4</v>
      </c>
      <c r="C273" s="158" t="s">
        <v>143</v>
      </c>
      <c r="D273" s="161" t="s">
        <v>144</v>
      </c>
      <c r="E273" s="158" t="s">
        <v>145</v>
      </c>
      <c r="F273" s="162">
        <v>3</v>
      </c>
      <c r="G273" s="54">
        <v>0</v>
      </c>
      <c r="H273" s="57">
        <v>0</v>
      </c>
      <c r="I273" s="158" t="s">
        <v>74</v>
      </c>
      <c r="J273" s="158" t="s">
        <v>74</v>
      </c>
      <c r="K273" s="158" t="s">
        <v>74</v>
      </c>
      <c r="L273" s="158" t="s">
        <v>74</v>
      </c>
      <c r="M273" s="158" t="s">
        <v>74</v>
      </c>
      <c r="N273" s="158" t="s">
        <v>74</v>
      </c>
      <c r="O273" s="155">
        <f>G274+H274</f>
        <v>0</v>
      </c>
      <c r="P273" s="155" t="e">
        <f>+'[1]GN-1+'!Q104</f>
        <v>#REF!</v>
      </c>
      <c r="Q273" s="155" t="e">
        <f>F273*P273</f>
        <v>#REF!</v>
      </c>
    </row>
    <row r="274" spans="2:17" x14ac:dyDescent="0.25">
      <c r="B274" s="160"/>
      <c r="C274" s="159"/>
      <c r="D274" s="161"/>
      <c r="E274" s="159"/>
      <c r="F274" s="163"/>
      <c r="G274" s="53">
        <f>G273*1.94067</f>
        <v>0</v>
      </c>
      <c r="H274" s="53">
        <f>H273*2.66402</f>
        <v>0</v>
      </c>
      <c r="I274" s="159"/>
      <c r="J274" s="159"/>
      <c r="K274" s="159"/>
      <c r="L274" s="159"/>
      <c r="M274" s="159"/>
      <c r="N274" s="159"/>
      <c r="O274" s="156"/>
      <c r="P274" s="156"/>
      <c r="Q274" s="156"/>
    </row>
    <row r="275" spans="2:17" x14ac:dyDescent="0.25">
      <c r="B275" s="151"/>
      <c r="C275" s="151"/>
      <c r="D275" s="152" t="s">
        <v>48</v>
      </c>
      <c r="E275" s="153" t="s">
        <v>191</v>
      </c>
      <c r="F275" s="151"/>
      <c r="G275" s="151"/>
      <c r="H275" s="151"/>
      <c r="I275" s="151"/>
      <c r="J275" s="151"/>
      <c r="K275" s="60"/>
      <c r="L275" s="60"/>
      <c r="M275" s="60"/>
      <c r="N275" s="60"/>
      <c r="O275" s="60"/>
      <c r="P275" s="60"/>
      <c r="Q275" s="154">
        <v>18520.561010342088</v>
      </c>
    </row>
    <row r="276" spans="2:17" x14ac:dyDescent="0.25">
      <c r="B276" s="151"/>
      <c r="C276" s="151"/>
      <c r="D276" s="152" t="s">
        <v>192</v>
      </c>
      <c r="E276" s="153" t="s">
        <v>191</v>
      </c>
      <c r="F276" s="151"/>
      <c r="G276" s="151"/>
      <c r="H276" s="151"/>
      <c r="I276" s="151"/>
      <c r="J276" s="151"/>
      <c r="K276" s="60"/>
      <c r="L276" s="60"/>
      <c r="M276" s="60"/>
      <c r="N276" s="60"/>
      <c r="O276" s="60"/>
      <c r="P276" s="60"/>
      <c r="Q276" s="154">
        <f>Q275*13.3/100</f>
        <v>2463.234614375498</v>
      </c>
    </row>
    <row r="277" spans="2:17" x14ac:dyDescent="0.25">
      <c r="B277" s="151"/>
      <c r="C277" s="151"/>
      <c r="D277" s="152" t="s">
        <v>48</v>
      </c>
      <c r="E277" s="153" t="s">
        <v>191</v>
      </c>
      <c r="F277" s="151"/>
      <c r="G277" s="151"/>
      <c r="H277" s="151"/>
      <c r="I277" s="151"/>
      <c r="J277" s="151"/>
      <c r="K277" s="60"/>
      <c r="L277" s="60"/>
      <c r="M277" s="60"/>
      <c r="N277" s="60"/>
      <c r="O277" s="60"/>
      <c r="P277" s="60"/>
      <c r="Q277" s="154">
        <f>Q275+Q276</f>
        <v>20983.795624717586</v>
      </c>
    </row>
    <row r="278" spans="2:17" x14ac:dyDescent="0.25">
      <c r="B278" s="151"/>
      <c r="C278" s="151"/>
      <c r="D278" s="152" t="s">
        <v>193</v>
      </c>
      <c r="E278" s="153" t="s">
        <v>191</v>
      </c>
      <c r="F278" s="151"/>
      <c r="G278" s="151"/>
      <c r="H278" s="151"/>
      <c r="I278" s="151"/>
      <c r="J278" s="151"/>
      <c r="K278" s="60"/>
      <c r="L278" s="60"/>
      <c r="M278" s="60"/>
      <c r="N278" s="60"/>
      <c r="O278" s="60"/>
      <c r="P278" s="60"/>
      <c r="Q278" s="154">
        <f>Q277*11/100</f>
        <v>2308.2175187189346</v>
      </c>
    </row>
    <row r="279" spans="2:17" x14ac:dyDescent="0.25">
      <c r="B279" s="151"/>
      <c r="C279" s="151"/>
      <c r="D279" s="152" t="s">
        <v>48</v>
      </c>
      <c r="E279" s="153" t="s">
        <v>191</v>
      </c>
      <c r="F279" s="151"/>
      <c r="G279" s="151"/>
      <c r="H279" s="151"/>
      <c r="I279" s="151"/>
      <c r="J279" s="151"/>
      <c r="K279" s="60"/>
      <c r="L279" s="60"/>
      <c r="M279" s="60"/>
      <c r="N279" s="60"/>
      <c r="O279" s="60"/>
      <c r="P279" s="60"/>
      <c r="Q279" s="154">
        <f>SUM(Q277:Q278)</f>
        <v>23292.013143436521</v>
      </c>
    </row>
    <row r="280" spans="2:17" ht="15.75" x14ac:dyDescent="0.25">
      <c r="B280" s="40"/>
      <c r="C280" s="41"/>
      <c r="D280" s="42"/>
      <c r="E280" s="41"/>
      <c r="F280" s="40"/>
      <c r="G280" s="40"/>
      <c r="H280" s="40"/>
      <c r="I280" s="41"/>
      <c r="J280" s="41"/>
      <c r="K280" s="41"/>
      <c r="L280" s="41"/>
      <c r="M280" s="41"/>
      <c r="N280" s="41"/>
      <c r="O280" s="41"/>
      <c r="P280" s="41"/>
      <c r="Q280" s="41"/>
    </row>
    <row r="281" spans="2:17" x14ac:dyDescent="0.25">
      <c r="B281" s="157" t="s">
        <v>194</v>
      </c>
      <c r="C281" s="157"/>
      <c r="D281" s="157"/>
      <c r="E281" s="157"/>
      <c r="F281" s="157"/>
      <c r="G281" s="157"/>
      <c r="H281" s="157"/>
      <c r="I281" s="157"/>
      <c r="J281" s="157"/>
      <c r="K281" s="157"/>
      <c r="L281" s="157"/>
      <c r="M281" s="157"/>
      <c r="N281" s="157"/>
      <c r="O281" s="157"/>
      <c r="P281" s="157"/>
      <c r="Q281" s="157"/>
    </row>
    <row r="282" spans="2:17" ht="15.75" x14ac:dyDescent="0.25">
      <c r="B282" s="40"/>
      <c r="C282" s="41"/>
      <c r="D282" s="489" t="s">
        <v>205</v>
      </c>
      <c r="E282" s="41"/>
      <c r="F282" s="40"/>
      <c r="G282" s="40"/>
      <c r="H282" s="40"/>
      <c r="I282" s="41"/>
      <c r="J282" s="41"/>
      <c r="K282" s="41"/>
      <c r="L282" s="41"/>
      <c r="M282" s="41"/>
      <c r="N282" s="41"/>
      <c r="O282" s="41"/>
      <c r="P282" s="41"/>
      <c r="Q282" s="41"/>
    </row>
    <row r="283" spans="2:17" ht="17.25" customHeight="1" x14ac:dyDescent="0.25">
      <c r="D283" s="490" t="s">
        <v>206</v>
      </c>
    </row>
    <row r="285" spans="2:17" ht="123.75" x14ac:dyDescent="0.25">
      <c r="C285" s="389" t="s">
        <v>55</v>
      </c>
      <c r="D285" s="12" t="s">
        <v>57</v>
      </c>
      <c r="E285" s="390" t="s">
        <v>58</v>
      </c>
      <c r="F285" s="390" t="s">
        <v>59</v>
      </c>
      <c r="G285" s="390" t="s">
        <v>202</v>
      </c>
      <c r="H285" s="390" t="s">
        <v>48</v>
      </c>
    </row>
    <row r="286" spans="2:17" x14ac:dyDescent="0.25">
      <c r="C286" s="389">
        <v>1</v>
      </c>
      <c r="D286" s="389">
        <v>2</v>
      </c>
      <c r="E286" s="389">
        <v>3</v>
      </c>
      <c r="F286" s="389">
        <v>4</v>
      </c>
      <c r="G286" s="389">
        <v>5</v>
      </c>
      <c r="H286" s="389">
        <v>6</v>
      </c>
    </row>
    <row r="287" spans="2:17" x14ac:dyDescent="0.25">
      <c r="C287" s="391" t="s">
        <v>50</v>
      </c>
      <c r="D287" s="392"/>
      <c r="E287" s="392"/>
      <c r="F287" s="392"/>
      <c r="G287" s="393"/>
      <c r="H287" s="393"/>
    </row>
    <row r="288" spans="2:17" x14ac:dyDescent="0.25">
      <c r="C288" s="394" t="s">
        <v>71</v>
      </c>
      <c r="D288" s="395"/>
      <c r="E288" s="395"/>
      <c r="F288" s="396"/>
      <c r="G288" s="397"/>
      <c r="H288" s="397"/>
    </row>
    <row r="289" spans="3:8" x14ac:dyDescent="0.25">
      <c r="C289" s="398">
        <v>1</v>
      </c>
      <c r="D289" s="399" t="s">
        <v>73</v>
      </c>
      <c r="E289" s="400" t="s">
        <v>203</v>
      </c>
      <c r="F289" s="401">
        <v>517.70000000000005</v>
      </c>
      <c r="G289" s="401"/>
      <c r="H289" s="401"/>
    </row>
    <row r="290" spans="3:8" x14ac:dyDescent="0.25">
      <c r="C290" s="402"/>
      <c r="D290" s="399"/>
      <c r="E290" s="400"/>
      <c r="F290" s="401"/>
      <c r="G290" s="401"/>
      <c r="H290" s="401"/>
    </row>
    <row r="291" spans="3:8" x14ac:dyDescent="0.25">
      <c r="C291" s="400">
        <v>2</v>
      </c>
      <c r="D291" s="403" t="s">
        <v>76</v>
      </c>
      <c r="E291" s="404" t="s">
        <v>203</v>
      </c>
      <c r="F291" s="405">
        <v>57.5</v>
      </c>
      <c r="G291" s="401"/>
      <c r="H291" s="401"/>
    </row>
    <row r="292" spans="3:8" x14ac:dyDescent="0.25">
      <c r="C292" s="400"/>
      <c r="D292" s="406"/>
      <c r="E292" s="407"/>
      <c r="F292" s="408"/>
      <c r="G292" s="401"/>
      <c r="H292" s="401"/>
    </row>
    <row r="293" spans="3:8" x14ac:dyDescent="0.25">
      <c r="C293" s="398">
        <v>3</v>
      </c>
      <c r="D293" s="409" t="s">
        <v>78</v>
      </c>
      <c r="E293" s="410" t="s">
        <v>203</v>
      </c>
      <c r="F293" s="411">
        <v>1064.5</v>
      </c>
      <c r="G293" s="401"/>
      <c r="H293" s="401"/>
    </row>
    <row r="294" spans="3:8" x14ac:dyDescent="0.25">
      <c r="C294" s="402"/>
      <c r="D294" s="412"/>
      <c r="E294" s="413"/>
      <c r="F294" s="414"/>
      <c r="G294" s="401"/>
      <c r="H294" s="401"/>
    </row>
    <row r="295" spans="3:8" x14ac:dyDescent="0.25">
      <c r="C295" s="400">
        <v>4</v>
      </c>
      <c r="D295" s="403" t="s">
        <v>79</v>
      </c>
      <c r="E295" s="404" t="s">
        <v>203</v>
      </c>
      <c r="F295" s="405">
        <v>118</v>
      </c>
      <c r="G295" s="401"/>
      <c r="H295" s="401"/>
    </row>
    <row r="296" spans="3:8" x14ac:dyDescent="0.25">
      <c r="C296" s="400"/>
      <c r="D296" s="406"/>
      <c r="E296" s="407"/>
      <c r="F296" s="408"/>
      <c r="G296" s="401"/>
      <c r="H296" s="401"/>
    </row>
    <row r="297" spans="3:8" x14ac:dyDescent="0.25">
      <c r="C297" s="398">
        <v>5</v>
      </c>
      <c r="D297" s="409" t="s">
        <v>81</v>
      </c>
      <c r="E297" s="410" t="s">
        <v>203</v>
      </c>
      <c r="F297" s="411">
        <v>1343.3</v>
      </c>
      <c r="G297" s="401"/>
      <c r="H297" s="401"/>
    </row>
    <row r="298" spans="3:8" x14ac:dyDescent="0.25">
      <c r="C298" s="402"/>
      <c r="D298" s="412"/>
      <c r="E298" s="413"/>
      <c r="F298" s="414"/>
      <c r="G298" s="401"/>
      <c r="H298" s="401"/>
    </row>
    <row r="299" spans="3:8" x14ac:dyDescent="0.25">
      <c r="C299" s="400">
        <v>6</v>
      </c>
      <c r="D299" s="403" t="s">
        <v>83</v>
      </c>
      <c r="E299" s="404" t="s">
        <v>203</v>
      </c>
      <c r="F299" s="405">
        <v>149.1</v>
      </c>
      <c r="G299" s="401"/>
      <c r="H299" s="401"/>
    </row>
    <row r="300" spans="3:8" x14ac:dyDescent="0.25">
      <c r="C300" s="400"/>
      <c r="D300" s="406"/>
      <c r="E300" s="407"/>
      <c r="F300" s="408"/>
      <c r="G300" s="401"/>
      <c r="H300" s="401"/>
    </row>
    <row r="301" spans="3:8" x14ac:dyDescent="0.25">
      <c r="C301" s="398">
        <v>7</v>
      </c>
      <c r="D301" s="409" t="s">
        <v>85</v>
      </c>
      <c r="E301" s="410" t="s">
        <v>203</v>
      </c>
      <c r="F301" s="411">
        <v>843.3</v>
      </c>
      <c r="G301" s="401"/>
      <c r="H301" s="401"/>
    </row>
    <row r="302" spans="3:8" x14ac:dyDescent="0.25">
      <c r="C302" s="402"/>
      <c r="D302" s="412"/>
      <c r="E302" s="413"/>
      <c r="F302" s="414"/>
      <c r="G302" s="401"/>
      <c r="H302" s="401"/>
    </row>
    <row r="303" spans="3:8" x14ac:dyDescent="0.25">
      <c r="C303" s="400">
        <v>8</v>
      </c>
      <c r="D303" s="403" t="s">
        <v>87</v>
      </c>
      <c r="E303" s="404" t="s">
        <v>203</v>
      </c>
      <c r="F303" s="405">
        <v>92.5</v>
      </c>
      <c r="G303" s="401"/>
      <c r="H303" s="401"/>
    </row>
    <row r="304" spans="3:8" x14ac:dyDescent="0.25">
      <c r="C304" s="400"/>
      <c r="D304" s="406"/>
      <c r="E304" s="407"/>
      <c r="F304" s="408"/>
      <c r="G304" s="401"/>
      <c r="H304" s="401"/>
    </row>
    <row r="305" spans="3:8" x14ac:dyDescent="0.25">
      <c r="C305" s="398">
        <v>9</v>
      </c>
      <c r="D305" s="415" t="s">
        <v>89</v>
      </c>
      <c r="E305" s="404" t="s">
        <v>203</v>
      </c>
      <c r="F305" s="405">
        <v>182.6</v>
      </c>
      <c r="G305" s="401"/>
      <c r="H305" s="401"/>
    </row>
    <row r="306" spans="3:8" x14ac:dyDescent="0.25">
      <c r="C306" s="402"/>
      <c r="D306" s="415"/>
      <c r="E306" s="407"/>
      <c r="F306" s="408"/>
      <c r="G306" s="401"/>
      <c r="H306" s="401"/>
    </row>
    <row r="307" spans="3:8" x14ac:dyDescent="0.25">
      <c r="C307" s="400">
        <v>10</v>
      </c>
      <c r="D307" s="415" t="s">
        <v>90</v>
      </c>
      <c r="E307" s="404" t="s">
        <v>203</v>
      </c>
      <c r="F307" s="405">
        <v>528.79999999999995</v>
      </c>
      <c r="G307" s="401"/>
      <c r="H307" s="401"/>
    </row>
    <row r="308" spans="3:8" x14ac:dyDescent="0.25">
      <c r="C308" s="400"/>
      <c r="D308" s="415"/>
      <c r="E308" s="407"/>
      <c r="F308" s="408"/>
      <c r="G308" s="401"/>
      <c r="H308" s="401"/>
    </row>
    <row r="309" spans="3:8" x14ac:dyDescent="0.25">
      <c r="C309" s="398">
        <v>11</v>
      </c>
      <c r="D309" s="416" t="s">
        <v>92</v>
      </c>
      <c r="E309" s="417" t="s">
        <v>203</v>
      </c>
      <c r="F309" s="418">
        <v>3455.1</v>
      </c>
      <c r="G309" s="401"/>
      <c r="H309" s="401"/>
    </row>
    <row r="310" spans="3:8" x14ac:dyDescent="0.25">
      <c r="C310" s="402"/>
      <c r="D310" s="419"/>
      <c r="E310" s="420"/>
      <c r="F310" s="421"/>
      <c r="G310" s="401"/>
      <c r="H310" s="401"/>
    </row>
    <row r="311" spans="3:8" x14ac:dyDescent="0.25">
      <c r="C311" s="400">
        <v>12</v>
      </c>
      <c r="D311" s="415" t="s">
        <v>93</v>
      </c>
      <c r="E311" s="404" t="s">
        <v>203</v>
      </c>
      <c r="F311" s="405">
        <v>10.4</v>
      </c>
      <c r="G311" s="401"/>
      <c r="H311" s="401"/>
    </row>
    <row r="312" spans="3:8" x14ac:dyDescent="0.25">
      <c r="C312" s="400"/>
      <c r="D312" s="415"/>
      <c r="E312" s="407"/>
      <c r="F312" s="408"/>
      <c r="G312" s="401"/>
      <c r="H312" s="401"/>
    </row>
    <row r="313" spans="3:8" x14ac:dyDescent="0.25">
      <c r="C313" s="394" t="s">
        <v>94</v>
      </c>
      <c r="D313" s="395"/>
      <c r="E313" s="395"/>
      <c r="F313" s="396"/>
      <c r="G313" s="397"/>
      <c r="H313" s="397"/>
    </row>
    <row r="314" spans="3:8" x14ac:dyDescent="0.25">
      <c r="C314" s="422">
        <v>1</v>
      </c>
      <c r="D314" s="423" t="s">
        <v>96</v>
      </c>
      <c r="E314" s="422" t="s">
        <v>97</v>
      </c>
      <c r="F314" s="424">
        <v>2546</v>
      </c>
      <c r="G314" s="424"/>
      <c r="H314" s="424"/>
    </row>
    <row r="315" spans="3:8" x14ac:dyDescent="0.25">
      <c r="C315" s="422"/>
      <c r="D315" s="423"/>
      <c r="E315" s="422"/>
      <c r="F315" s="424"/>
      <c r="G315" s="424"/>
      <c r="H315" s="424"/>
    </row>
    <row r="316" spans="3:8" x14ac:dyDescent="0.25">
      <c r="C316" s="425">
        <v>2</v>
      </c>
      <c r="D316" s="426" t="s">
        <v>100</v>
      </c>
      <c r="E316" s="425" t="s">
        <v>101</v>
      </c>
      <c r="F316" s="427">
        <v>2</v>
      </c>
      <c r="G316" s="424"/>
      <c r="H316" s="424"/>
    </row>
    <row r="317" spans="3:8" x14ac:dyDescent="0.25">
      <c r="C317" s="425"/>
      <c r="D317" s="426"/>
      <c r="E317" s="425"/>
      <c r="F317" s="427"/>
      <c r="G317" s="424"/>
      <c r="H317" s="424"/>
    </row>
    <row r="318" spans="3:8" x14ac:dyDescent="0.25">
      <c r="C318" s="425">
        <v>3</v>
      </c>
      <c r="D318" s="426" t="s">
        <v>104</v>
      </c>
      <c r="E318" s="425" t="s">
        <v>101</v>
      </c>
      <c r="F318" s="427">
        <v>12</v>
      </c>
      <c r="G318" s="424"/>
      <c r="H318" s="424"/>
    </row>
    <row r="319" spans="3:8" x14ac:dyDescent="0.25">
      <c r="C319" s="425"/>
      <c r="D319" s="426"/>
      <c r="E319" s="425"/>
      <c r="F319" s="427"/>
      <c r="G319" s="424"/>
      <c r="H319" s="424"/>
    </row>
    <row r="320" spans="3:8" x14ac:dyDescent="0.25">
      <c r="C320" s="422">
        <v>4</v>
      </c>
      <c r="D320" s="423" t="s">
        <v>107</v>
      </c>
      <c r="E320" s="422" t="s">
        <v>97</v>
      </c>
      <c r="F320" s="424">
        <v>2546</v>
      </c>
      <c r="G320" s="424"/>
      <c r="H320" s="424"/>
    </row>
    <row r="321" spans="3:8" x14ac:dyDescent="0.25">
      <c r="C321" s="422"/>
      <c r="D321" s="423"/>
      <c r="E321" s="422"/>
      <c r="F321" s="424"/>
      <c r="G321" s="424"/>
      <c r="H321" s="424"/>
    </row>
    <row r="322" spans="3:8" x14ac:dyDescent="0.25">
      <c r="C322" s="400">
        <v>5</v>
      </c>
      <c r="D322" s="399" t="s">
        <v>110</v>
      </c>
      <c r="E322" s="400" t="s">
        <v>111</v>
      </c>
      <c r="F322" s="428">
        <v>2.5459999999999998</v>
      </c>
      <c r="G322" s="424"/>
      <c r="H322" s="424"/>
    </row>
    <row r="323" spans="3:8" x14ac:dyDescent="0.25">
      <c r="C323" s="400"/>
      <c r="D323" s="399"/>
      <c r="E323" s="400"/>
      <c r="F323" s="428"/>
      <c r="G323" s="424"/>
      <c r="H323" s="424"/>
    </row>
    <row r="324" spans="3:8" x14ac:dyDescent="0.25">
      <c r="C324" s="429" t="s">
        <v>113</v>
      </c>
      <c r="D324" s="430"/>
      <c r="E324" s="430"/>
      <c r="F324" s="431"/>
      <c r="G324" s="393"/>
      <c r="H324" s="393"/>
    </row>
    <row r="325" spans="3:8" x14ac:dyDescent="0.25">
      <c r="C325" s="429" t="s">
        <v>94</v>
      </c>
      <c r="D325" s="430"/>
      <c r="E325" s="430"/>
      <c r="F325" s="431"/>
      <c r="G325" s="393"/>
      <c r="H325" s="393"/>
    </row>
    <row r="326" spans="3:8" x14ac:dyDescent="0.25">
      <c r="C326" s="432">
        <v>1</v>
      </c>
      <c r="D326" s="433" t="s">
        <v>115</v>
      </c>
      <c r="E326" s="432" t="s">
        <v>97</v>
      </c>
      <c r="F326" s="434">
        <v>9</v>
      </c>
      <c r="G326" s="434"/>
      <c r="H326" s="434"/>
    </row>
    <row r="327" spans="3:8" x14ac:dyDescent="0.25">
      <c r="C327" s="410"/>
      <c r="D327" s="409"/>
      <c r="E327" s="410"/>
      <c r="F327" s="411"/>
      <c r="G327" s="411"/>
      <c r="H327" s="411"/>
    </row>
    <row r="328" spans="3:8" x14ac:dyDescent="0.25">
      <c r="C328" s="413">
        <v>2</v>
      </c>
      <c r="D328" s="412" t="s">
        <v>117</v>
      </c>
      <c r="E328" s="413" t="s">
        <v>101</v>
      </c>
      <c r="F328" s="435">
        <v>1</v>
      </c>
      <c r="G328" s="434"/>
      <c r="H328" s="434"/>
    </row>
    <row r="329" spans="3:8" x14ac:dyDescent="0.25">
      <c r="C329" s="413"/>
      <c r="D329" s="412"/>
      <c r="E329" s="413"/>
      <c r="F329" s="435"/>
      <c r="G329" s="411"/>
      <c r="H329" s="411"/>
    </row>
    <row r="330" spans="3:8" x14ac:dyDescent="0.25">
      <c r="C330" s="413">
        <v>3</v>
      </c>
      <c r="D330" s="412" t="s">
        <v>120</v>
      </c>
      <c r="E330" s="413" t="s">
        <v>101</v>
      </c>
      <c r="F330" s="435">
        <v>1</v>
      </c>
      <c r="G330" s="434"/>
      <c r="H330" s="434"/>
    </row>
    <row r="331" spans="3:8" x14ac:dyDescent="0.25">
      <c r="C331" s="413"/>
      <c r="D331" s="412"/>
      <c r="E331" s="413"/>
      <c r="F331" s="435"/>
      <c r="G331" s="411"/>
      <c r="H331" s="411"/>
    </row>
    <row r="332" spans="3:8" x14ac:dyDescent="0.25">
      <c r="C332" s="425">
        <v>4</v>
      </c>
      <c r="D332" s="426" t="s">
        <v>122</v>
      </c>
      <c r="E332" s="425" t="s">
        <v>101</v>
      </c>
      <c r="F332" s="427">
        <v>2</v>
      </c>
      <c r="G332" s="434"/>
      <c r="H332" s="434"/>
    </row>
    <row r="333" spans="3:8" x14ac:dyDescent="0.25">
      <c r="C333" s="425"/>
      <c r="D333" s="426"/>
      <c r="E333" s="425"/>
      <c r="F333" s="427"/>
      <c r="G333" s="411"/>
      <c r="H333" s="411"/>
    </row>
    <row r="334" spans="3:8" x14ac:dyDescent="0.25">
      <c r="C334" s="425">
        <v>5</v>
      </c>
      <c r="D334" s="426" t="s">
        <v>123</v>
      </c>
      <c r="E334" s="425" t="s">
        <v>101</v>
      </c>
      <c r="F334" s="427">
        <v>1</v>
      </c>
      <c r="G334" s="434"/>
      <c r="H334" s="434"/>
    </row>
    <row r="335" spans="3:8" x14ac:dyDescent="0.25">
      <c r="C335" s="425"/>
      <c r="D335" s="426"/>
      <c r="E335" s="425"/>
      <c r="F335" s="427"/>
      <c r="G335" s="411"/>
      <c r="H335" s="411"/>
    </row>
    <row r="336" spans="3:8" x14ac:dyDescent="0.25">
      <c r="C336" s="436">
        <v>6</v>
      </c>
      <c r="D336" s="437" t="s">
        <v>125</v>
      </c>
      <c r="E336" s="436" t="s">
        <v>204</v>
      </c>
      <c r="F336" s="438">
        <v>0.2</v>
      </c>
      <c r="G336" s="434"/>
      <c r="H336" s="434"/>
    </row>
    <row r="337" spans="3:8" x14ac:dyDescent="0.25">
      <c r="C337" s="439"/>
      <c r="D337" s="440"/>
      <c r="E337" s="439"/>
      <c r="F337" s="441"/>
      <c r="G337" s="411"/>
      <c r="H337" s="411"/>
    </row>
    <row r="338" spans="3:8" x14ac:dyDescent="0.25">
      <c r="C338" s="422">
        <v>7</v>
      </c>
      <c r="D338" s="423" t="s">
        <v>131</v>
      </c>
      <c r="E338" s="442" t="s">
        <v>204</v>
      </c>
      <c r="F338" s="424">
        <v>1.4</v>
      </c>
      <c r="G338" s="434"/>
      <c r="H338" s="434"/>
    </row>
    <row r="339" spans="3:8" x14ac:dyDescent="0.25">
      <c r="C339" s="422"/>
      <c r="D339" s="423"/>
      <c r="E339" s="442"/>
      <c r="F339" s="424"/>
      <c r="G339" s="411"/>
      <c r="H339" s="411"/>
    </row>
    <row r="340" spans="3:8" x14ac:dyDescent="0.25">
      <c r="C340" s="443">
        <v>8</v>
      </c>
      <c r="D340" s="444" t="s">
        <v>134</v>
      </c>
      <c r="E340" s="443" t="s">
        <v>203</v>
      </c>
      <c r="F340" s="445">
        <v>4.0000000000000001E-3</v>
      </c>
      <c r="G340" s="434"/>
      <c r="H340" s="434"/>
    </row>
    <row r="341" spans="3:8" x14ac:dyDescent="0.25">
      <c r="C341" s="446"/>
      <c r="D341" s="447"/>
      <c r="E341" s="446"/>
      <c r="F341" s="448"/>
      <c r="G341" s="411"/>
      <c r="H341" s="411"/>
    </row>
    <row r="342" spans="3:8" x14ac:dyDescent="0.25">
      <c r="C342" s="449">
        <v>9</v>
      </c>
      <c r="D342" s="450" t="s">
        <v>139</v>
      </c>
      <c r="E342" s="449" t="s">
        <v>127</v>
      </c>
      <c r="F342" s="451">
        <v>12.67</v>
      </c>
      <c r="G342" s="434"/>
      <c r="H342" s="434"/>
    </row>
    <row r="343" spans="3:8" x14ac:dyDescent="0.25">
      <c r="C343" s="452"/>
      <c r="D343" s="453"/>
      <c r="E343" s="452"/>
      <c r="F343" s="454"/>
      <c r="G343" s="411"/>
      <c r="H343" s="411"/>
    </row>
    <row r="344" spans="3:8" x14ac:dyDescent="0.25">
      <c r="C344" s="394" t="s">
        <v>71</v>
      </c>
      <c r="D344" s="395"/>
      <c r="E344" s="395"/>
      <c r="F344" s="396"/>
      <c r="G344" s="397"/>
      <c r="H344" s="397"/>
    </row>
    <row r="345" spans="3:8" x14ac:dyDescent="0.25">
      <c r="C345" s="400">
        <v>1</v>
      </c>
      <c r="D345" s="403" t="s">
        <v>141</v>
      </c>
      <c r="E345" s="404" t="s">
        <v>203</v>
      </c>
      <c r="F345" s="405">
        <v>9.9</v>
      </c>
      <c r="G345" s="405"/>
      <c r="H345" s="405"/>
    </row>
    <row r="346" spans="3:8" x14ac:dyDescent="0.25">
      <c r="C346" s="400"/>
      <c r="D346" s="406"/>
      <c r="E346" s="407"/>
      <c r="F346" s="408"/>
      <c r="G346" s="408"/>
      <c r="H346" s="408"/>
    </row>
    <row r="347" spans="3:8" x14ac:dyDescent="0.25">
      <c r="C347" s="400">
        <v>2</v>
      </c>
      <c r="D347" s="403" t="s">
        <v>87</v>
      </c>
      <c r="E347" s="404" t="s">
        <v>203</v>
      </c>
      <c r="F347" s="405">
        <v>3.2</v>
      </c>
      <c r="G347" s="405"/>
      <c r="H347" s="405"/>
    </row>
    <row r="348" spans="3:8" x14ac:dyDescent="0.25">
      <c r="C348" s="400"/>
      <c r="D348" s="406"/>
      <c r="E348" s="407"/>
      <c r="F348" s="408"/>
      <c r="G348" s="408"/>
      <c r="H348" s="408"/>
    </row>
    <row r="349" spans="3:8" x14ac:dyDescent="0.25">
      <c r="C349" s="398">
        <v>3</v>
      </c>
      <c r="D349" s="415" t="s">
        <v>89</v>
      </c>
      <c r="E349" s="404" t="s">
        <v>203</v>
      </c>
      <c r="F349" s="405">
        <v>0.6</v>
      </c>
      <c r="G349" s="405"/>
      <c r="H349" s="405"/>
    </row>
    <row r="350" spans="3:8" x14ac:dyDescent="0.25">
      <c r="C350" s="402"/>
      <c r="D350" s="415"/>
      <c r="E350" s="407"/>
      <c r="F350" s="408"/>
      <c r="G350" s="408"/>
      <c r="H350" s="408"/>
    </row>
    <row r="351" spans="3:8" x14ac:dyDescent="0.25">
      <c r="C351" s="400">
        <v>4</v>
      </c>
      <c r="D351" s="415" t="s">
        <v>90</v>
      </c>
      <c r="E351" s="404" t="s">
        <v>203</v>
      </c>
      <c r="F351" s="405">
        <v>1.9</v>
      </c>
      <c r="G351" s="405"/>
      <c r="H351" s="405"/>
    </row>
    <row r="352" spans="3:8" x14ac:dyDescent="0.25">
      <c r="C352" s="400"/>
      <c r="D352" s="415"/>
      <c r="E352" s="407"/>
      <c r="F352" s="408"/>
      <c r="G352" s="408"/>
      <c r="H352" s="408"/>
    </row>
    <row r="353" spans="3:8" x14ac:dyDescent="0.25">
      <c r="C353" s="398">
        <v>5</v>
      </c>
      <c r="D353" s="416" t="s">
        <v>142</v>
      </c>
      <c r="E353" s="417" t="s">
        <v>203</v>
      </c>
      <c r="F353" s="418">
        <v>9.3000000000000007</v>
      </c>
      <c r="G353" s="405"/>
      <c r="H353" s="405"/>
    </row>
    <row r="354" spans="3:8" x14ac:dyDescent="0.25">
      <c r="C354" s="402"/>
      <c r="D354" s="419"/>
      <c r="E354" s="420"/>
      <c r="F354" s="421"/>
      <c r="G354" s="408"/>
      <c r="H354" s="408"/>
    </row>
    <row r="355" spans="3:8" x14ac:dyDescent="0.25">
      <c r="C355" s="400">
        <v>6</v>
      </c>
      <c r="D355" s="415" t="s">
        <v>93</v>
      </c>
      <c r="E355" s="404" t="s">
        <v>203</v>
      </c>
      <c r="F355" s="405">
        <v>1.5</v>
      </c>
      <c r="G355" s="405"/>
      <c r="H355" s="405"/>
    </row>
    <row r="356" spans="3:8" x14ac:dyDescent="0.25">
      <c r="C356" s="400"/>
      <c r="D356" s="415"/>
      <c r="E356" s="407"/>
      <c r="F356" s="408"/>
      <c r="G356" s="408"/>
      <c r="H356" s="408"/>
    </row>
    <row r="357" spans="3:8" x14ac:dyDescent="0.25">
      <c r="C357" s="400">
        <v>7</v>
      </c>
      <c r="D357" s="415" t="s">
        <v>144</v>
      </c>
      <c r="E357" s="404" t="s">
        <v>145</v>
      </c>
      <c r="F357" s="455">
        <v>1</v>
      </c>
      <c r="G357" s="405"/>
      <c r="H357" s="405"/>
    </row>
    <row r="358" spans="3:8" x14ac:dyDescent="0.25">
      <c r="C358" s="400"/>
      <c r="D358" s="415"/>
      <c r="E358" s="407"/>
      <c r="F358" s="456"/>
      <c r="G358" s="408"/>
      <c r="H358" s="408"/>
    </row>
    <row r="359" spans="3:8" x14ac:dyDescent="0.25">
      <c r="C359" s="429" t="s">
        <v>146</v>
      </c>
      <c r="D359" s="430"/>
      <c r="E359" s="430"/>
      <c r="F359" s="431"/>
      <c r="G359" s="393"/>
      <c r="H359" s="393"/>
    </row>
    <row r="360" spans="3:8" x14ac:dyDescent="0.25">
      <c r="C360" s="429" t="s">
        <v>94</v>
      </c>
      <c r="D360" s="430"/>
      <c r="E360" s="430"/>
      <c r="F360" s="431"/>
      <c r="G360" s="393"/>
      <c r="H360" s="393"/>
    </row>
    <row r="361" spans="3:8" x14ac:dyDescent="0.25">
      <c r="C361" s="432">
        <v>1</v>
      </c>
      <c r="D361" s="433" t="s">
        <v>148</v>
      </c>
      <c r="E361" s="432" t="s">
        <v>97</v>
      </c>
      <c r="F361" s="434">
        <f>2*3</f>
        <v>6</v>
      </c>
      <c r="G361" s="434"/>
      <c r="H361" s="434"/>
    </row>
    <row r="362" spans="3:8" x14ac:dyDescent="0.25">
      <c r="C362" s="410"/>
      <c r="D362" s="409"/>
      <c r="E362" s="410"/>
      <c r="F362" s="411"/>
      <c r="G362" s="411"/>
      <c r="H362" s="411"/>
    </row>
    <row r="363" spans="3:8" x14ac:dyDescent="0.25">
      <c r="C363" s="457">
        <v>2</v>
      </c>
      <c r="D363" s="458" t="s">
        <v>150</v>
      </c>
      <c r="E363" s="459" t="s">
        <v>97</v>
      </c>
      <c r="F363" s="434">
        <f>16*3</f>
        <v>48</v>
      </c>
      <c r="G363" s="434"/>
      <c r="H363" s="434"/>
    </row>
    <row r="364" spans="3:8" x14ac:dyDescent="0.25">
      <c r="C364" s="460"/>
      <c r="D364" s="458"/>
      <c r="E364" s="459"/>
      <c r="F364" s="411"/>
      <c r="G364" s="411"/>
      <c r="H364" s="411"/>
    </row>
    <row r="365" spans="3:8" x14ac:dyDescent="0.25">
      <c r="C365" s="425">
        <v>3</v>
      </c>
      <c r="D365" s="426" t="s">
        <v>152</v>
      </c>
      <c r="E365" s="425" t="s">
        <v>101</v>
      </c>
      <c r="F365" s="427">
        <f>4*3</f>
        <v>12</v>
      </c>
      <c r="G365" s="434"/>
      <c r="H365" s="434"/>
    </row>
    <row r="366" spans="3:8" x14ac:dyDescent="0.25">
      <c r="C366" s="425"/>
      <c r="D366" s="426"/>
      <c r="E366" s="425"/>
      <c r="F366" s="427"/>
      <c r="G366" s="411"/>
      <c r="H366" s="411"/>
    </row>
    <row r="367" spans="3:8" x14ac:dyDescent="0.25">
      <c r="C367" s="425">
        <v>4</v>
      </c>
      <c r="D367" s="426" t="s">
        <v>100</v>
      </c>
      <c r="E367" s="425" t="s">
        <v>101</v>
      </c>
      <c r="F367" s="427">
        <f>4*3</f>
        <v>12</v>
      </c>
      <c r="G367" s="434"/>
      <c r="H367" s="434"/>
    </row>
    <row r="368" spans="3:8" x14ac:dyDescent="0.25">
      <c r="C368" s="425"/>
      <c r="D368" s="426"/>
      <c r="E368" s="425"/>
      <c r="F368" s="427"/>
      <c r="G368" s="411"/>
      <c r="H368" s="411"/>
    </row>
    <row r="369" spans="3:8" x14ac:dyDescent="0.25">
      <c r="C369" s="461">
        <v>5</v>
      </c>
      <c r="D369" s="462" t="s">
        <v>154</v>
      </c>
      <c r="E369" s="461" t="s">
        <v>155</v>
      </c>
      <c r="F369" s="463">
        <f>0.2924*3</f>
        <v>0.87719999999999998</v>
      </c>
      <c r="G369" s="434"/>
      <c r="H369" s="434"/>
    </row>
    <row r="370" spans="3:8" x14ac:dyDescent="0.25">
      <c r="C370" s="464"/>
      <c r="D370" s="465"/>
      <c r="E370" s="464"/>
      <c r="F370" s="466"/>
      <c r="G370" s="411"/>
      <c r="H370" s="411"/>
    </row>
    <row r="371" spans="3:8" x14ac:dyDescent="0.25">
      <c r="C371" s="425">
        <v>6</v>
      </c>
      <c r="D371" s="426" t="s">
        <v>161</v>
      </c>
      <c r="E371" s="425" t="s">
        <v>127</v>
      </c>
      <c r="F371" s="467">
        <f>23*3</f>
        <v>69</v>
      </c>
      <c r="G371" s="434"/>
      <c r="H371" s="434"/>
    </row>
    <row r="372" spans="3:8" x14ac:dyDescent="0.25">
      <c r="C372" s="425"/>
      <c r="D372" s="426"/>
      <c r="E372" s="425"/>
      <c r="F372" s="467"/>
      <c r="G372" s="411"/>
      <c r="H372" s="411"/>
    </row>
    <row r="373" spans="3:8" x14ac:dyDescent="0.25">
      <c r="C373" s="425">
        <v>7</v>
      </c>
      <c r="D373" s="426" t="s">
        <v>104</v>
      </c>
      <c r="E373" s="425" t="s">
        <v>101</v>
      </c>
      <c r="F373" s="427">
        <f>2*3</f>
        <v>6</v>
      </c>
      <c r="G373" s="434"/>
      <c r="H373" s="434"/>
    </row>
    <row r="374" spans="3:8" x14ac:dyDescent="0.25">
      <c r="C374" s="425"/>
      <c r="D374" s="426"/>
      <c r="E374" s="425"/>
      <c r="F374" s="427"/>
      <c r="G374" s="411"/>
      <c r="H374" s="411"/>
    </row>
    <row r="375" spans="3:8" x14ac:dyDescent="0.25">
      <c r="C375" s="436">
        <v>8</v>
      </c>
      <c r="D375" s="437" t="s">
        <v>125</v>
      </c>
      <c r="E375" s="436" t="s">
        <v>204</v>
      </c>
      <c r="F375" s="438">
        <f>0.4*3</f>
        <v>1.2000000000000002</v>
      </c>
      <c r="G375" s="434"/>
      <c r="H375" s="434"/>
    </row>
    <row r="376" spans="3:8" x14ac:dyDescent="0.25">
      <c r="C376" s="439"/>
      <c r="D376" s="440"/>
      <c r="E376" s="439"/>
      <c r="F376" s="441"/>
      <c r="G376" s="411"/>
      <c r="H376" s="411"/>
    </row>
    <row r="377" spans="3:8" x14ac:dyDescent="0.25">
      <c r="C377" s="422">
        <v>9</v>
      </c>
      <c r="D377" s="423" t="s">
        <v>162</v>
      </c>
      <c r="E377" s="442" t="s">
        <v>204</v>
      </c>
      <c r="F377" s="424">
        <f>18*3</f>
        <v>54</v>
      </c>
      <c r="G377" s="434"/>
      <c r="H377" s="434"/>
    </row>
    <row r="378" spans="3:8" x14ac:dyDescent="0.25">
      <c r="C378" s="422"/>
      <c r="D378" s="423"/>
      <c r="E378" s="442"/>
      <c r="F378" s="424"/>
      <c r="G378" s="411"/>
      <c r="H378" s="411"/>
    </row>
    <row r="379" spans="3:8" x14ac:dyDescent="0.25">
      <c r="C379" s="468" t="s">
        <v>163</v>
      </c>
      <c r="D379" s="469"/>
      <c r="E379" s="469"/>
      <c r="F379" s="470"/>
      <c r="G379" s="471"/>
      <c r="H379" s="471"/>
    </row>
    <row r="380" spans="3:8" x14ac:dyDescent="0.25">
      <c r="C380" s="472">
        <v>1</v>
      </c>
      <c r="D380" s="473" t="s">
        <v>165</v>
      </c>
      <c r="E380" s="472" t="s">
        <v>127</v>
      </c>
      <c r="F380" s="474">
        <f>75*3</f>
        <v>225</v>
      </c>
      <c r="G380" s="474"/>
      <c r="H380" s="474"/>
    </row>
    <row r="381" spans="3:8" x14ac:dyDescent="0.25">
      <c r="C381" s="475"/>
      <c r="D381" s="476"/>
      <c r="E381" s="475"/>
      <c r="F381" s="477"/>
      <c r="G381" s="477"/>
      <c r="H381" s="477"/>
    </row>
    <row r="382" spans="3:8" x14ac:dyDescent="0.25">
      <c r="C382" s="436">
        <v>2</v>
      </c>
      <c r="D382" s="437" t="s">
        <v>169</v>
      </c>
      <c r="E382" s="436" t="s">
        <v>204</v>
      </c>
      <c r="F382" s="478">
        <f>2*3</f>
        <v>6</v>
      </c>
      <c r="G382" s="474"/>
      <c r="H382" s="474"/>
    </row>
    <row r="383" spans="3:8" x14ac:dyDescent="0.25">
      <c r="C383" s="439"/>
      <c r="D383" s="440"/>
      <c r="E383" s="439"/>
      <c r="F383" s="479"/>
      <c r="G383" s="477"/>
      <c r="H383" s="477"/>
    </row>
    <row r="384" spans="3:8" x14ac:dyDescent="0.25">
      <c r="C384" s="468" t="s">
        <v>171</v>
      </c>
      <c r="D384" s="469"/>
      <c r="E384" s="469"/>
      <c r="F384" s="470"/>
      <c r="G384" s="471"/>
      <c r="H384" s="471"/>
    </row>
    <row r="385" spans="3:8" x14ac:dyDescent="0.25">
      <c r="C385" s="472">
        <v>1</v>
      </c>
      <c r="D385" s="473" t="s">
        <v>172</v>
      </c>
      <c r="E385" s="472" t="s">
        <v>127</v>
      </c>
      <c r="F385" s="474">
        <f>28.8*3</f>
        <v>86.4</v>
      </c>
      <c r="G385" s="474"/>
      <c r="H385" s="474"/>
    </row>
    <row r="386" spans="3:8" x14ac:dyDescent="0.25">
      <c r="C386" s="475"/>
      <c r="D386" s="476"/>
      <c r="E386" s="475"/>
      <c r="F386" s="477"/>
      <c r="G386" s="477"/>
      <c r="H386" s="477"/>
    </row>
    <row r="387" spans="3:8" x14ac:dyDescent="0.25">
      <c r="C387" s="436">
        <v>2</v>
      </c>
      <c r="D387" s="437" t="s">
        <v>174</v>
      </c>
      <c r="E387" s="436" t="s">
        <v>101</v>
      </c>
      <c r="F387" s="480">
        <f>2*3</f>
        <v>6</v>
      </c>
      <c r="G387" s="474"/>
      <c r="H387" s="474"/>
    </row>
    <row r="388" spans="3:8" x14ac:dyDescent="0.25">
      <c r="C388" s="439"/>
      <c r="D388" s="440"/>
      <c r="E388" s="439"/>
      <c r="F388" s="481"/>
      <c r="G388" s="477"/>
      <c r="H388" s="477"/>
    </row>
    <row r="389" spans="3:8" x14ac:dyDescent="0.25">
      <c r="C389" s="482">
        <v>3</v>
      </c>
      <c r="D389" s="483" t="s">
        <v>176</v>
      </c>
      <c r="E389" s="482" t="s">
        <v>101</v>
      </c>
      <c r="F389" s="484">
        <f>1*3</f>
        <v>3</v>
      </c>
      <c r="G389" s="474"/>
      <c r="H389" s="474"/>
    </row>
    <row r="390" spans="3:8" x14ac:dyDescent="0.25">
      <c r="C390" s="482"/>
      <c r="D390" s="483"/>
      <c r="E390" s="482"/>
      <c r="F390" s="484"/>
      <c r="G390" s="477"/>
      <c r="H390" s="477"/>
    </row>
    <row r="391" spans="3:8" x14ac:dyDescent="0.25">
      <c r="C391" s="436">
        <v>4</v>
      </c>
      <c r="D391" s="485" t="s">
        <v>177</v>
      </c>
      <c r="E391" s="436" t="s">
        <v>204</v>
      </c>
      <c r="F391" s="478">
        <f>1.5*3</f>
        <v>4.5</v>
      </c>
      <c r="G391" s="474"/>
      <c r="H391" s="474"/>
    </row>
    <row r="392" spans="3:8" x14ac:dyDescent="0.25">
      <c r="C392" s="439"/>
      <c r="D392" s="486"/>
      <c r="E392" s="439"/>
      <c r="F392" s="479"/>
      <c r="G392" s="477"/>
      <c r="H392" s="477"/>
    </row>
    <row r="393" spans="3:8" x14ac:dyDescent="0.25">
      <c r="C393" s="394" t="s">
        <v>71</v>
      </c>
      <c r="D393" s="395"/>
      <c r="E393" s="395"/>
      <c r="F393" s="396"/>
      <c r="G393" s="397"/>
      <c r="H393" s="397"/>
    </row>
    <row r="394" spans="3:8" x14ac:dyDescent="0.25">
      <c r="C394" s="398">
        <v>1</v>
      </c>
      <c r="D394" s="409" t="s">
        <v>178</v>
      </c>
      <c r="E394" s="410" t="s">
        <v>203</v>
      </c>
      <c r="F394" s="411">
        <f>25.5*3</f>
        <v>76.5</v>
      </c>
      <c r="G394" s="411"/>
      <c r="H394" s="411"/>
    </row>
    <row r="395" spans="3:8" x14ac:dyDescent="0.25">
      <c r="C395" s="402"/>
      <c r="D395" s="412"/>
      <c r="E395" s="413"/>
      <c r="F395" s="414"/>
      <c r="G395" s="414"/>
      <c r="H395" s="414"/>
    </row>
    <row r="396" spans="3:8" x14ac:dyDescent="0.25">
      <c r="C396" s="400">
        <v>2</v>
      </c>
      <c r="D396" s="403" t="s">
        <v>179</v>
      </c>
      <c r="E396" s="404" t="s">
        <v>203</v>
      </c>
      <c r="F396" s="405">
        <f>6.4*3</f>
        <v>19.200000000000003</v>
      </c>
      <c r="G396" s="411"/>
      <c r="H396" s="411"/>
    </row>
    <row r="397" spans="3:8" x14ac:dyDescent="0.25">
      <c r="C397" s="400"/>
      <c r="D397" s="406"/>
      <c r="E397" s="407"/>
      <c r="F397" s="408"/>
      <c r="G397" s="414"/>
      <c r="H397" s="414"/>
    </row>
    <row r="398" spans="3:8" x14ac:dyDescent="0.25">
      <c r="C398" s="487">
        <v>3</v>
      </c>
      <c r="D398" s="415" t="s">
        <v>181</v>
      </c>
      <c r="E398" s="487" t="s">
        <v>203</v>
      </c>
      <c r="F398" s="488">
        <f>1.5*3</f>
        <v>4.5</v>
      </c>
      <c r="G398" s="411"/>
      <c r="H398" s="411"/>
    </row>
    <row r="399" spans="3:8" x14ac:dyDescent="0.25">
      <c r="C399" s="487"/>
      <c r="D399" s="415"/>
      <c r="E399" s="487"/>
      <c r="F399" s="488"/>
      <c r="G399" s="414"/>
      <c r="H399" s="414"/>
    </row>
    <row r="400" spans="3:8" x14ac:dyDescent="0.25">
      <c r="C400" s="398">
        <v>4</v>
      </c>
      <c r="D400" s="416" t="s">
        <v>183</v>
      </c>
      <c r="E400" s="417" t="s">
        <v>203</v>
      </c>
      <c r="F400" s="418">
        <f>25.1*3</f>
        <v>75.300000000000011</v>
      </c>
      <c r="G400" s="411"/>
      <c r="H400" s="411"/>
    </row>
    <row r="401" spans="3:8" x14ac:dyDescent="0.25">
      <c r="C401" s="402"/>
      <c r="D401" s="419"/>
      <c r="E401" s="420"/>
      <c r="F401" s="421"/>
      <c r="G401" s="414"/>
      <c r="H401" s="414"/>
    </row>
    <row r="402" spans="3:8" x14ac:dyDescent="0.25">
      <c r="C402" s="400">
        <v>5</v>
      </c>
      <c r="D402" s="415" t="s">
        <v>185</v>
      </c>
      <c r="E402" s="404" t="s">
        <v>203</v>
      </c>
      <c r="F402" s="405">
        <f>6.8*3</f>
        <v>20.399999999999999</v>
      </c>
      <c r="G402" s="411"/>
      <c r="H402" s="411"/>
    </row>
    <row r="403" spans="3:8" x14ac:dyDescent="0.25">
      <c r="C403" s="400"/>
      <c r="D403" s="415"/>
      <c r="E403" s="407"/>
      <c r="F403" s="408"/>
      <c r="G403" s="414"/>
      <c r="H403" s="414"/>
    </row>
    <row r="404" spans="3:8" x14ac:dyDescent="0.25">
      <c r="C404" s="429" t="s">
        <v>186</v>
      </c>
      <c r="D404" s="430"/>
      <c r="E404" s="430"/>
      <c r="F404" s="431"/>
      <c r="G404" s="393"/>
      <c r="H404" s="393"/>
    </row>
    <row r="405" spans="3:8" x14ac:dyDescent="0.25">
      <c r="C405" s="429" t="s">
        <v>94</v>
      </c>
      <c r="D405" s="430"/>
      <c r="E405" s="430"/>
      <c r="F405" s="431"/>
      <c r="G405" s="393"/>
      <c r="H405" s="393"/>
    </row>
    <row r="406" spans="3:8" x14ac:dyDescent="0.25">
      <c r="C406" s="413">
        <v>1</v>
      </c>
      <c r="D406" s="412" t="s">
        <v>188</v>
      </c>
      <c r="E406" s="413" t="s">
        <v>101</v>
      </c>
      <c r="F406" s="435">
        <v>3</v>
      </c>
      <c r="G406" s="435"/>
      <c r="H406" s="435"/>
    </row>
    <row r="407" spans="3:8" x14ac:dyDescent="0.25">
      <c r="C407" s="413"/>
      <c r="D407" s="412"/>
      <c r="E407" s="413"/>
      <c r="F407" s="435"/>
      <c r="G407" s="435"/>
      <c r="H407" s="435"/>
    </row>
    <row r="408" spans="3:8" x14ac:dyDescent="0.25">
      <c r="C408" s="413">
        <v>2</v>
      </c>
      <c r="D408" s="412" t="s">
        <v>190</v>
      </c>
      <c r="E408" s="413" t="s">
        <v>101</v>
      </c>
      <c r="F408" s="435">
        <v>3</v>
      </c>
      <c r="G408" s="435"/>
      <c r="H408" s="435"/>
    </row>
    <row r="409" spans="3:8" x14ac:dyDescent="0.25">
      <c r="C409" s="413"/>
      <c r="D409" s="412"/>
      <c r="E409" s="413"/>
      <c r="F409" s="435"/>
      <c r="G409" s="435"/>
      <c r="H409" s="435"/>
    </row>
    <row r="410" spans="3:8" x14ac:dyDescent="0.25">
      <c r="C410" s="425">
        <v>3</v>
      </c>
      <c r="D410" s="426" t="s">
        <v>152</v>
      </c>
      <c r="E410" s="425" t="s">
        <v>101</v>
      </c>
      <c r="F410" s="427">
        <v>6</v>
      </c>
      <c r="G410" s="435"/>
      <c r="H410" s="435"/>
    </row>
    <row r="411" spans="3:8" x14ac:dyDescent="0.25">
      <c r="C411" s="425"/>
      <c r="D411" s="426"/>
      <c r="E411" s="425"/>
      <c r="F411" s="427"/>
      <c r="G411" s="435"/>
      <c r="H411" s="435"/>
    </row>
    <row r="412" spans="3:8" x14ac:dyDescent="0.25">
      <c r="C412" s="436">
        <v>4</v>
      </c>
      <c r="D412" s="437" t="s">
        <v>125</v>
      </c>
      <c r="E412" s="436" t="s">
        <v>204</v>
      </c>
      <c r="F412" s="438">
        <f>0.5*3</f>
        <v>1.5</v>
      </c>
      <c r="G412" s="435"/>
      <c r="H412" s="435"/>
    </row>
    <row r="413" spans="3:8" x14ac:dyDescent="0.25">
      <c r="C413" s="439"/>
      <c r="D413" s="440"/>
      <c r="E413" s="439"/>
      <c r="F413" s="441"/>
      <c r="G413" s="435"/>
      <c r="H413" s="435"/>
    </row>
    <row r="414" spans="3:8" x14ac:dyDescent="0.25">
      <c r="C414" s="443">
        <v>5</v>
      </c>
      <c r="D414" s="444" t="s">
        <v>134</v>
      </c>
      <c r="E414" s="443" t="s">
        <v>203</v>
      </c>
      <c r="F414" s="445">
        <f>0.004*3</f>
        <v>1.2E-2</v>
      </c>
      <c r="G414" s="435"/>
      <c r="H414" s="435"/>
    </row>
    <row r="415" spans="3:8" x14ac:dyDescent="0.25">
      <c r="C415" s="446"/>
      <c r="D415" s="447"/>
      <c r="E415" s="446"/>
      <c r="F415" s="448"/>
      <c r="G415" s="435"/>
      <c r="H415" s="435"/>
    </row>
    <row r="416" spans="3:8" x14ac:dyDescent="0.25">
      <c r="C416" s="449">
        <v>6</v>
      </c>
      <c r="D416" s="450" t="s">
        <v>139</v>
      </c>
      <c r="E416" s="449" t="s">
        <v>127</v>
      </c>
      <c r="F416" s="451">
        <f>12.67*3</f>
        <v>38.01</v>
      </c>
      <c r="G416" s="435"/>
      <c r="H416" s="435"/>
    </row>
    <row r="417" spans="3:8" x14ac:dyDescent="0.25">
      <c r="C417" s="452"/>
      <c r="D417" s="453"/>
      <c r="E417" s="452"/>
      <c r="F417" s="454"/>
      <c r="G417" s="435"/>
      <c r="H417" s="435"/>
    </row>
    <row r="418" spans="3:8" x14ac:dyDescent="0.25">
      <c r="C418" s="394" t="s">
        <v>71</v>
      </c>
      <c r="D418" s="395"/>
      <c r="E418" s="395"/>
      <c r="F418" s="396"/>
      <c r="G418" s="397"/>
      <c r="H418" s="397"/>
    </row>
    <row r="419" spans="3:8" x14ac:dyDescent="0.25">
      <c r="C419" s="400">
        <v>1</v>
      </c>
      <c r="D419" s="403" t="s">
        <v>179</v>
      </c>
      <c r="E419" s="404" t="s">
        <v>203</v>
      </c>
      <c r="F419" s="405">
        <f>5*3</f>
        <v>15</v>
      </c>
      <c r="G419" s="405"/>
      <c r="H419" s="405"/>
    </row>
    <row r="420" spans="3:8" x14ac:dyDescent="0.25">
      <c r="C420" s="400"/>
      <c r="D420" s="406"/>
      <c r="E420" s="407"/>
      <c r="F420" s="408"/>
      <c r="G420" s="408"/>
      <c r="H420" s="408"/>
    </row>
    <row r="421" spans="3:8" x14ac:dyDescent="0.25">
      <c r="C421" s="398">
        <v>2</v>
      </c>
      <c r="D421" s="416" t="s">
        <v>183</v>
      </c>
      <c r="E421" s="417" t="s">
        <v>203</v>
      </c>
      <c r="F421" s="418">
        <f>3.7*3</f>
        <v>11.100000000000001</v>
      </c>
      <c r="G421" s="405"/>
      <c r="H421" s="405"/>
    </row>
    <row r="422" spans="3:8" x14ac:dyDescent="0.25">
      <c r="C422" s="402"/>
      <c r="D422" s="419"/>
      <c r="E422" s="420"/>
      <c r="F422" s="421"/>
      <c r="G422" s="408"/>
      <c r="H422" s="408"/>
    </row>
    <row r="423" spans="3:8" x14ac:dyDescent="0.25">
      <c r="C423" s="400">
        <v>3</v>
      </c>
      <c r="D423" s="415" t="s">
        <v>93</v>
      </c>
      <c r="E423" s="404" t="s">
        <v>203</v>
      </c>
      <c r="F423" s="405">
        <f>1.3*3</f>
        <v>3.9000000000000004</v>
      </c>
      <c r="G423" s="405"/>
      <c r="H423" s="405"/>
    </row>
    <row r="424" spans="3:8" x14ac:dyDescent="0.25">
      <c r="C424" s="400"/>
      <c r="D424" s="415"/>
      <c r="E424" s="407"/>
      <c r="F424" s="408"/>
      <c r="G424" s="408"/>
      <c r="H424" s="408"/>
    </row>
    <row r="425" spans="3:8" x14ac:dyDescent="0.25">
      <c r="C425" s="400">
        <v>4</v>
      </c>
      <c r="D425" s="415" t="s">
        <v>144</v>
      </c>
      <c r="E425" s="404" t="s">
        <v>145</v>
      </c>
      <c r="F425" s="455">
        <v>3</v>
      </c>
      <c r="G425" s="405"/>
      <c r="H425" s="405"/>
    </row>
    <row r="426" spans="3:8" x14ac:dyDescent="0.25">
      <c r="C426" s="400"/>
      <c r="D426" s="415"/>
      <c r="E426" s="407"/>
      <c r="F426" s="456"/>
      <c r="G426" s="408"/>
      <c r="H426" s="408"/>
    </row>
  </sheetData>
  <mergeCells count="1422">
    <mergeCell ref="C425:C426"/>
    <mergeCell ref="D425:D426"/>
    <mergeCell ref="E425:E426"/>
    <mergeCell ref="F425:F426"/>
    <mergeCell ref="G425:G426"/>
    <mergeCell ref="H425:H426"/>
    <mergeCell ref="C423:C424"/>
    <mergeCell ref="D423:D424"/>
    <mergeCell ref="E423:E424"/>
    <mergeCell ref="F423:F424"/>
    <mergeCell ref="G423:G424"/>
    <mergeCell ref="H423:H424"/>
    <mergeCell ref="C287:F287"/>
    <mergeCell ref="C288:F288"/>
    <mergeCell ref="C311:C312"/>
    <mergeCell ref="D311:D312"/>
    <mergeCell ref="E311:E312"/>
    <mergeCell ref="F311:F312"/>
    <mergeCell ref="G311:G312"/>
    <mergeCell ref="H311:H312"/>
    <mergeCell ref="C313:F313"/>
    <mergeCell ref="C322:C323"/>
    <mergeCell ref="D322:D323"/>
    <mergeCell ref="E322:E323"/>
    <mergeCell ref="F322:F323"/>
    <mergeCell ref="G322:G323"/>
    <mergeCell ref="H322:H323"/>
    <mergeCell ref="C324:F324"/>
    <mergeCell ref="C325:F325"/>
    <mergeCell ref="C342:C343"/>
    <mergeCell ref="D342:D343"/>
    <mergeCell ref="E342:E343"/>
    <mergeCell ref="F342:F343"/>
    <mergeCell ref="G342:G343"/>
    <mergeCell ref="H342:H343"/>
    <mergeCell ref="C344:F344"/>
    <mergeCell ref="C357:C358"/>
    <mergeCell ref="D357:D358"/>
    <mergeCell ref="C419:C420"/>
    <mergeCell ref="D419:D420"/>
    <mergeCell ref="E419:E420"/>
    <mergeCell ref="F419:F420"/>
    <mergeCell ref="G419:G420"/>
    <mergeCell ref="H419:H420"/>
    <mergeCell ref="C421:C422"/>
    <mergeCell ref="D421:D422"/>
    <mergeCell ref="E421:E422"/>
    <mergeCell ref="F421:F422"/>
    <mergeCell ref="G421:G422"/>
    <mergeCell ref="H421:H422"/>
    <mergeCell ref="C416:C417"/>
    <mergeCell ref="D416:D417"/>
    <mergeCell ref="E416:E417"/>
    <mergeCell ref="F416:F417"/>
    <mergeCell ref="G416:G417"/>
    <mergeCell ref="H416:H417"/>
    <mergeCell ref="C418:F418"/>
    <mergeCell ref="C410:C411"/>
    <mergeCell ref="D410:D411"/>
    <mergeCell ref="E410:E411"/>
    <mergeCell ref="F410:F411"/>
    <mergeCell ref="G410:G411"/>
    <mergeCell ref="H410:H411"/>
    <mergeCell ref="C412:C413"/>
    <mergeCell ref="D412:D413"/>
    <mergeCell ref="E412:E413"/>
    <mergeCell ref="F412:F413"/>
    <mergeCell ref="G412:G413"/>
    <mergeCell ref="H412:H413"/>
    <mergeCell ref="C414:C415"/>
    <mergeCell ref="D414:D415"/>
    <mergeCell ref="E414:E415"/>
    <mergeCell ref="F414:F415"/>
    <mergeCell ref="G414:G415"/>
    <mergeCell ref="H414:H415"/>
    <mergeCell ref="C406:C407"/>
    <mergeCell ref="D406:D407"/>
    <mergeCell ref="E406:E407"/>
    <mergeCell ref="F406:F407"/>
    <mergeCell ref="G406:G407"/>
    <mergeCell ref="H406:H407"/>
    <mergeCell ref="C408:C409"/>
    <mergeCell ref="D408:D409"/>
    <mergeCell ref="E408:E409"/>
    <mergeCell ref="F408:F409"/>
    <mergeCell ref="G408:G409"/>
    <mergeCell ref="H408:H409"/>
    <mergeCell ref="C402:C403"/>
    <mergeCell ref="D402:D403"/>
    <mergeCell ref="E402:E403"/>
    <mergeCell ref="F402:F403"/>
    <mergeCell ref="G402:G403"/>
    <mergeCell ref="H402:H403"/>
    <mergeCell ref="C404:F404"/>
    <mergeCell ref="C405:F405"/>
    <mergeCell ref="C396:C397"/>
    <mergeCell ref="D396:D397"/>
    <mergeCell ref="E396:E397"/>
    <mergeCell ref="F396:F397"/>
    <mergeCell ref="G396:G397"/>
    <mergeCell ref="H396:H397"/>
    <mergeCell ref="C398:C399"/>
    <mergeCell ref="D398:D399"/>
    <mergeCell ref="E398:E399"/>
    <mergeCell ref="F398:F399"/>
    <mergeCell ref="G398:G399"/>
    <mergeCell ref="H398:H399"/>
    <mergeCell ref="C400:C401"/>
    <mergeCell ref="D400:D401"/>
    <mergeCell ref="E400:E401"/>
    <mergeCell ref="F400:F401"/>
    <mergeCell ref="G400:G401"/>
    <mergeCell ref="H400:H401"/>
    <mergeCell ref="C389:C390"/>
    <mergeCell ref="D389:D390"/>
    <mergeCell ref="E389:E390"/>
    <mergeCell ref="F389:F390"/>
    <mergeCell ref="G389:G390"/>
    <mergeCell ref="H389:H390"/>
    <mergeCell ref="C394:C395"/>
    <mergeCell ref="D394:D395"/>
    <mergeCell ref="E394:E395"/>
    <mergeCell ref="F394:F395"/>
    <mergeCell ref="G394:G395"/>
    <mergeCell ref="H394:H395"/>
    <mergeCell ref="C391:C392"/>
    <mergeCell ref="D391:D392"/>
    <mergeCell ref="E391:E392"/>
    <mergeCell ref="F391:F392"/>
    <mergeCell ref="G391:G392"/>
    <mergeCell ref="H391:H392"/>
    <mergeCell ref="C393:F393"/>
    <mergeCell ref="C385:C386"/>
    <mergeCell ref="D385:D386"/>
    <mergeCell ref="E385:E386"/>
    <mergeCell ref="F385:F386"/>
    <mergeCell ref="G385:G386"/>
    <mergeCell ref="H385:H386"/>
    <mergeCell ref="C387:C388"/>
    <mergeCell ref="D387:D388"/>
    <mergeCell ref="E387:E388"/>
    <mergeCell ref="F387:F388"/>
    <mergeCell ref="G387:G388"/>
    <mergeCell ref="H387:H388"/>
    <mergeCell ref="C382:C383"/>
    <mergeCell ref="D382:D383"/>
    <mergeCell ref="E382:E383"/>
    <mergeCell ref="F382:F383"/>
    <mergeCell ref="G382:G383"/>
    <mergeCell ref="H382:H383"/>
    <mergeCell ref="C384:F384"/>
    <mergeCell ref="C375:C376"/>
    <mergeCell ref="D375:D376"/>
    <mergeCell ref="E375:E376"/>
    <mergeCell ref="F375:F376"/>
    <mergeCell ref="G375:G376"/>
    <mergeCell ref="H375:H376"/>
    <mergeCell ref="C380:C381"/>
    <mergeCell ref="D380:D381"/>
    <mergeCell ref="E380:E381"/>
    <mergeCell ref="F380:F381"/>
    <mergeCell ref="G380:G381"/>
    <mergeCell ref="H380:H381"/>
    <mergeCell ref="C377:C378"/>
    <mergeCell ref="D377:D378"/>
    <mergeCell ref="E377:E378"/>
    <mergeCell ref="F377:F378"/>
    <mergeCell ref="G377:G378"/>
    <mergeCell ref="H377:H378"/>
    <mergeCell ref="C379:F379"/>
    <mergeCell ref="C369:C370"/>
    <mergeCell ref="D369:D370"/>
    <mergeCell ref="E369:E370"/>
    <mergeCell ref="F369:F370"/>
    <mergeCell ref="G369:G370"/>
    <mergeCell ref="H369:H370"/>
    <mergeCell ref="C371:C372"/>
    <mergeCell ref="D371:D372"/>
    <mergeCell ref="E371:E372"/>
    <mergeCell ref="F371:F372"/>
    <mergeCell ref="G371:G372"/>
    <mergeCell ref="H371:H372"/>
    <mergeCell ref="C373:C374"/>
    <mergeCell ref="D373:D374"/>
    <mergeCell ref="E373:E374"/>
    <mergeCell ref="F373:F374"/>
    <mergeCell ref="G373:G374"/>
    <mergeCell ref="H373:H374"/>
    <mergeCell ref="C363:C364"/>
    <mergeCell ref="D363:D364"/>
    <mergeCell ref="E363:E364"/>
    <mergeCell ref="F363:F364"/>
    <mergeCell ref="G363:G364"/>
    <mergeCell ref="H363:H364"/>
    <mergeCell ref="C365:C366"/>
    <mergeCell ref="D365:D366"/>
    <mergeCell ref="E365:E366"/>
    <mergeCell ref="F365:F366"/>
    <mergeCell ref="G365:G366"/>
    <mergeCell ref="H365:H366"/>
    <mergeCell ref="C367:C368"/>
    <mergeCell ref="D367:D368"/>
    <mergeCell ref="E367:E368"/>
    <mergeCell ref="F367:F368"/>
    <mergeCell ref="G367:G368"/>
    <mergeCell ref="H367:H368"/>
    <mergeCell ref="C355:C356"/>
    <mergeCell ref="D355:D356"/>
    <mergeCell ref="E355:E356"/>
    <mergeCell ref="F355:F356"/>
    <mergeCell ref="G355:G356"/>
    <mergeCell ref="H355:H356"/>
    <mergeCell ref="C361:C362"/>
    <mergeCell ref="D361:D362"/>
    <mergeCell ref="E361:E362"/>
    <mergeCell ref="F361:F362"/>
    <mergeCell ref="G361:G362"/>
    <mergeCell ref="H361:H362"/>
    <mergeCell ref="E357:E358"/>
    <mergeCell ref="F357:F358"/>
    <mergeCell ref="G357:G358"/>
    <mergeCell ref="H357:H358"/>
    <mergeCell ref="C359:F359"/>
    <mergeCell ref="C360:F360"/>
    <mergeCell ref="C349:C350"/>
    <mergeCell ref="D349:D350"/>
    <mergeCell ref="E349:E350"/>
    <mergeCell ref="F349:F350"/>
    <mergeCell ref="G349:G350"/>
    <mergeCell ref="H349:H350"/>
    <mergeCell ref="C351:C352"/>
    <mergeCell ref="D351:D352"/>
    <mergeCell ref="E351:E352"/>
    <mergeCell ref="F351:F352"/>
    <mergeCell ref="G351:G352"/>
    <mergeCell ref="H351:H352"/>
    <mergeCell ref="C353:C354"/>
    <mergeCell ref="D353:D354"/>
    <mergeCell ref="E353:E354"/>
    <mergeCell ref="F353:F354"/>
    <mergeCell ref="G353:G354"/>
    <mergeCell ref="H353:H354"/>
    <mergeCell ref="C345:C346"/>
    <mergeCell ref="D345:D346"/>
    <mergeCell ref="E345:E346"/>
    <mergeCell ref="F345:F346"/>
    <mergeCell ref="G345:G346"/>
    <mergeCell ref="H345:H346"/>
    <mergeCell ref="C347:C348"/>
    <mergeCell ref="D347:D348"/>
    <mergeCell ref="E347:E348"/>
    <mergeCell ref="F347:F348"/>
    <mergeCell ref="G347:G348"/>
    <mergeCell ref="H347:H348"/>
    <mergeCell ref="C336:C337"/>
    <mergeCell ref="D336:D337"/>
    <mergeCell ref="E336:E337"/>
    <mergeCell ref="F336:F337"/>
    <mergeCell ref="G336:G337"/>
    <mergeCell ref="H336:H337"/>
    <mergeCell ref="C338:C339"/>
    <mergeCell ref="D338:D339"/>
    <mergeCell ref="E338:E339"/>
    <mergeCell ref="F338:F339"/>
    <mergeCell ref="G338:G339"/>
    <mergeCell ref="H338:H339"/>
    <mergeCell ref="C340:C341"/>
    <mergeCell ref="D340:D341"/>
    <mergeCell ref="E340:E341"/>
    <mergeCell ref="F340:F341"/>
    <mergeCell ref="G340:G341"/>
    <mergeCell ref="H340:H341"/>
    <mergeCell ref="C330:C331"/>
    <mergeCell ref="D330:D331"/>
    <mergeCell ref="E330:E331"/>
    <mergeCell ref="F330:F331"/>
    <mergeCell ref="G330:G331"/>
    <mergeCell ref="H330:H331"/>
    <mergeCell ref="C332:C333"/>
    <mergeCell ref="D332:D333"/>
    <mergeCell ref="E332:E333"/>
    <mergeCell ref="F332:F333"/>
    <mergeCell ref="G332:G333"/>
    <mergeCell ref="H332:H333"/>
    <mergeCell ref="C334:C335"/>
    <mergeCell ref="D334:D335"/>
    <mergeCell ref="E334:E335"/>
    <mergeCell ref="F334:F335"/>
    <mergeCell ref="G334:G335"/>
    <mergeCell ref="H334:H335"/>
    <mergeCell ref="C326:C327"/>
    <mergeCell ref="D326:D327"/>
    <mergeCell ref="E326:E327"/>
    <mergeCell ref="F326:F327"/>
    <mergeCell ref="G326:G327"/>
    <mergeCell ref="H326:H327"/>
    <mergeCell ref="C328:C329"/>
    <mergeCell ref="D328:D329"/>
    <mergeCell ref="E328:E329"/>
    <mergeCell ref="F328:F329"/>
    <mergeCell ref="G328:G329"/>
    <mergeCell ref="H328:H329"/>
    <mergeCell ref="C316:C317"/>
    <mergeCell ref="D316:D317"/>
    <mergeCell ref="E316:E317"/>
    <mergeCell ref="F316:F317"/>
    <mergeCell ref="G316:G317"/>
    <mergeCell ref="H316:H317"/>
    <mergeCell ref="C318:C319"/>
    <mergeCell ref="D318:D319"/>
    <mergeCell ref="E318:E319"/>
    <mergeCell ref="F318:F319"/>
    <mergeCell ref="G318:G319"/>
    <mergeCell ref="H318:H319"/>
    <mergeCell ref="C320:C321"/>
    <mergeCell ref="D320:D321"/>
    <mergeCell ref="E320:E321"/>
    <mergeCell ref="F320:F321"/>
    <mergeCell ref="G320:G321"/>
    <mergeCell ref="H320:H321"/>
    <mergeCell ref="C309:C310"/>
    <mergeCell ref="D309:D310"/>
    <mergeCell ref="E309:E310"/>
    <mergeCell ref="F309:F310"/>
    <mergeCell ref="G309:G310"/>
    <mergeCell ref="H309:H310"/>
    <mergeCell ref="C314:C315"/>
    <mergeCell ref="D314:D315"/>
    <mergeCell ref="E314:E315"/>
    <mergeCell ref="F314:F315"/>
    <mergeCell ref="G314:G315"/>
    <mergeCell ref="H314:H315"/>
    <mergeCell ref="C303:C304"/>
    <mergeCell ref="D303:D304"/>
    <mergeCell ref="E303:E304"/>
    <mergeCell ref="F303:F304"/>
    <mergeCell ref="G303:G304"/>
    <mergeCell ref="H303:H304"/>
    <mergeCell ref="C305:C306"/>
    <mergeCell ref="D305:D306"/>
    <mergeCell ref="E305:E306"/>
    <mergeCell ref="F305:F306"/>
    <mergeCell ref="G305:G306"/>
    <mergeCell ref="H305:H306"/>
    <mergeCell ref="C307:C308"/>
    <mergeCell ref="D307:D308"/>
    <mergeCell ref="E307:E308"/>
    <mergeCell ref="F307:F308"/>
    <mergeCell ref="G307:G308"/>
    <mergeCell ref="H307:H308"/>
    <mergeCell ref="C297:C298"/>
    <mergeCell ref="D297:D298"/>
    <mergeCell ref="E297:E298"/>
    <mergeCell ref="F297:F298"/>
    <mergeCell ref="G297:G298"/>
    <mergeCell ref="H297:H298"/>
    <mergeCell ref="C299:C300"/>
    <mergeCell ref="D299:D300"/>
    <mergeCell ref="E299:E300"/>
    <mergeCell ref="F299:F300"/>
    <mergeCell ref="G299:G300"/>
    <mergeCell ref="H299:H300"/>
    <mergeCell ref="C301:C302"/>
    <mergeCell ref="D301:D302"/>
    <mergeCell ref="E301:E302"/>
    <mergeCell ref="F301:F302"/>
    <mergeCell ref="G301:G302"/>
    <mergeCell ref="H301:H302"/>
    <mergeCell ref="C291:C292"/>
    <mergeCell ref="D291:D292"/>
    <mergeCell ref="E291:E292"/>
    <mergeCell ref="F291:F292"/>
    <mergeCell ref="G291:G292"/>
    <mergeCell ref="H291:H292"/>
    <mergeCell ref="C293:C294"/>
    <mergeCell ref="D293:D294"/>
    <mergeCell ref="E293:E294"/>
    <mergeCell ref="F293:F294"/>
    <mergeCell ref="G293:G294"/>
    <mergeCell ref="H293:H294"/>
    <mergeCell ref="C295:C296"/>
    <mergeCell ref="D295:D296"/>
    <mergeCell ref="E295:E296"/>
    <mergeCell ref="F295:F296"/>
    <mergeCell ref="G295:G296"/>
    <mergeCell ref="H295:H296"/>
    <mergeCell ref="C3:J3"/>
    <mergeCell ref="C4:J4"/>
    <mergeCell ref="C5:J5"/>
    <mergeCell ref="B8:D8"/>
    <mergeCell ref="E8:G8"/>
    <mergeCell ref="C9:D9"/>
    <mergeCell ref="G9:H9"/>
    <mergeCell ref="C289:C290"/>
    <mergeCell ref="D289:D290"/>
    <mergeCell ref="E289:E290"/>
    <mergeCell ref="F289:F290"/>
    <mergeCell ref="G289:G290"/>
    <mergeCell ref="H289:H290"/>
    <mergeCell ref="H14:H15"/>
    <mergeCell ref="I14:I15"/>
    <mergeCell ref="C18:H18"/>
    <mergeCell ref="B19:B20"/>
    <mergeCell ref="C19:C20"/>
    <mergeCell ref="D19:D20"/>
    <mergeCell ref="E19:E20"/>
    <mergeCell ref="F19:F20"/>
    <mergeCell ref="G19:G20"/>
    <mergeCell ref="H19:H20"/>
    <mergeCell ref="B14:B15"/>
    <mergeCell ref="C14:C15"/>
    <mergeCell ref="D14:D15"/>
    <mergeCell ref="B10:B11"/>
    <mergeCell ref="C10:C11"/>
    <mergeCell ref="D10:D11"/>
    <mergeCell ref="E10:H10"/>
    <mergeCell ref="I10:I11"/>
    <mergeCell ref="I26:I27"/>
    <mergeCell ref="B28:B29"/>
    <mergeCell ref="C28:C29"/>
    <mergeCell ref="D28:D29"/>
    <mergeCell ref="E28:E29"/>
    <mergeCell ref="F28:F29"/>
    <mergeCell ref="G28:G29"/>
    <mergeCell ref="H28:H29"/>
    <mergeCell ref="I28:I29"/>
    <mergeCell ref="B26:B27"/>
    <mergeCell ref="C26:C27"/>
    <mergeCell ref="D26:D27"/>
    <mergeCell ref="E26:E27"/>
    <mergeCell ref="F26:F27"/>
    <mergeCell ref="G26:G27"/>
    <mergeCell ref="I19:I20"/>
    <mergeCell ref="C23:H23"/>
    <mergeCell ref="B24:B25"/>
    <mergeCell ref="C24:C25"/>
    <mergeCell ref="D24:D25"/>
    <mergeCell ref="E24:E25"/>
    <mergeCell ref="F24:F25"/>
    <mergeCell ref="G24:G25"/>
    <mergeCell ref="H24:H25"/>
    <mergeCell ref="I24:I25"/>
    <mergeCell ref="G14:G15"/>
    <mergeCell ref="F14:F15"/>
    <mergeCell ref="E14:E15"/>
    <mergeCell ref="C13:H13"/>
    <mergeCell ref="F47:G47"/>
    <mergeCell ref="I40:I41"/>
    <mergeCell ref="C39:H39"/>
    <mergeCell ref="B40:B41"/>
    <mergeCell ref="C40:C41"/>
    <mergeCell ref="D40:D41"/>
    <mergeCell ref="E40:E41"/>
    <mergeCell ref="F40:F41"/>
    <mergeCell ref="G40:G41"/>
    <mergeCell ref="H40:H41"/>
    <mergeCell ref="I33:I34"/>
    <mergeCell ref="B35:B36"/>
    <mergeCell ref="C35:C36"/>
    <mergeCell ref="D35:D36"/>
    <mergeCell ref="E35:E36"/>
    <mergeCell ref="F35:F36"/>
    <mergeCell ref="G35:G36"/>
    <mergeCell ref="H35:H36"/>
    <mergeCell ref="I35:I36"/>
    <mergeCell ref="C32:H32"/>
    <mergeCell ref="B33:B34"/>
    <mergeCell ref="C33:C34"/>
    <mergeCell ref="D33:D34"/>
    <mergeCell ref="E33:E34"/>
    <mergeCell ref="F33:F34"/>
    <mergeCell ref="G33:G34"/>
    <mergeCell ref="H33:H34"/>
    <mergeCell ref="H26:H27"/>
    <mergeCell ref="B70:Q70"/>
    <mergeCell ref="B72:Q72"/>
    <mergeCell ref="B73:Q73"/>
    <mergeCell ref="B74:Q74"/>
    <mergeCell ref="B75:D76"/>
    <mergeCell ref="E75:G75"/>
    <mergeCell ref="K75:M75"/>
    <mergeCell ref="N75:O75"/>
    <mergeCell ref="P75:Q75"/>
    <mergeCell ref="E76:G76"/>
    <mergeCell ref="H59:H60"/>
    <mergeCell ref="I59:I60"/>
    <mergeCell ref="B62:I62"/>
    <mergeCell ref="C50:J50"/>
    <mergeCell ref="B59:B60"/>
    <mergeCell ref="C59:C60"/>
    <mergeCell ref="D59:D60"/>
    <mergeCell ref="E59:E60"/>
    <mergeCell ref="F59:F60"/>
    <mergeCell ref="G59:G60"/>
    <mergeCell ref="C54:H54"/>
    <mergeCell ref="B55:D55"/>
    <mergeCell ref="E55:F55"/>
    <mergeCell ref="H55:I55"/>
    <mergeCell ref="B56:B57"/>
    <mergeCell ref="C56:C57"/>
    <mergeCell ref="D56:D57"/>
    <mergeCell ref="E56:I56"/>
    <mergeCell ref="I77:N77"/>
    <mergeCell ref="O77:O78"/>
    <mergeCell ref="P77:P78"/>
    <mergeCell ref="Q77:Q78"/>
    <mergeCell ref="B80:F80"/>
    <mergeCell ref="B81:B82"/>
    <mergeCell ref="C81:C82"/>
    <mergeCell ref="D81:D82"/>
    <mergeCell ref="E81:E82"/>
    <mergeCell ref="F81:F82"/>
    <mergeCell ref="I76:M76"/>
    <mergeCell ref="N76:O76"/>
    <mergeCell ref="P76:Q76"/>
    <mergeCell ref="B77:B78"/>
    <mergeCell ref="C77:C78"/>
    <mergeCell ref="D77:D78"/>
    <mergeCell ref="E77:E78"/>
    <mergeCell ref="F77:F78"/>
    <mergeCell ref="G77:G78"/>
    <mergeCell ref="H77:H78"/>
    <mergeCell ref="Q83:Q84"/>
    <mergeCell ref="B85:B86"/>
    <mergeCell ref="C85:C86"/>
    <mergeCell ref="D85:D86"/>
    <mergeCell ref="E85:E86"/>
    <mergeCell ref="F85:F86"/>
    <mergeCell ref="I85:I86"/>
    <mergeCell ref="J85:J86"/>
    <mergeCell ref="K85:K86"/>
    <mergeCell ref="L85:L86"/>
    <mergeCell ref="K83:K84"/>
    <mergeCell ref="L83:L84"/>
    <mergeCell ref="M83:M84"/>
    <mergeCell ref="N83:N84"/>
    <mergeCell ref="O83:O84"/>
    <mergeCell ref="P83:P84"/>
    <mergeCell ref="O81:O82"/>
    <mergeCell ref="P81:P82"/>
    <mergeCell ref="Q81:Q82"/>
    <mergeCell ref="B83:B84"/>
    <mergeCell ref="C83:C84"/>
    <mergeCell ref="D83:D84"/>
    <mergeCell ref="E83:E84"/>
    <mergeCell ref="F83:F84"/>
    <mergeCell ref="I83:I84"/>
    <mergeCell ref="J83:J84"/>
    <mergeCell ref="I81:I82"/>
    <mergeCell ref="J81:J82"/>
    <mergeCell ref="K81:K82"/>
    <mergeCell ref="L81:L82"/>
    <mergeCell ref="M81:M82"/>
    <mergeCell ref="N81:N82"/>
    <mergeCell ref="O87:O88"/>
    <mergeCell ref="P87:P88"/>
    <mergeCell ref="Q87:Q88"/>
    <mergeCell ref="B89:B90"/>
    <mergeCell ref="C89:C90"/>
    <mergeCell ref="D89:D90"/>
    <mergeCell ref="E89:E90"/>
    <mergeCell ref="F89:F90"/>
    <mergeCell ref="I89:I90"/>
    <mergeCell ref="J89:J90"/>
    <mergeCell ref="I87:I88"/>
    <mergeCell ref="J87:J88"/>
    <mergeCell ref="K87:K88"/>
    <mergeCell ref="L87:L88"/>
    <mergeCell ref="M87:M88"/>
    <mergeCell ref="N87:N88"/>
    <mergeCell ref="M85:M86"/>
    <mergeCell ref="N85:N86"/>
    <mergeCell ref="O85:O86"/>
    <mergeCell ref="P85:P86"/>
    <mergeCell ref="Q85:Q86"/>
    <mergeCell ref="B87:B88"/>
    <mergeCell ref="C87:C88"/>
    <mergeCell ref="D87:D88"/>
    <mergeCell ref="E87:E88"/>
    <mergeCell ref="F87:F88"/>
    <mergeCell ref="M91:M92"/>
    <mergeCell ref="N91:N92"/>
    <mergeCell ref="O91:O92"/>
    <mergeCell ref="P91:P92"/>
    <mergeCell ref="Q91:Q92"/>
    <mergeCell ref="B93:B94"/>
    <mergeCell ref="C93:C94"/>
    <mergeCell ref="D93:D94"/>
    <mergeCell ref="E93:E94"/>
    <mergeCell ref="F93:F94"/>
    <mergeCell ref="Q89:Q90"/>
    <mergeCell ref="B91:B92"/>
    <mergeCell ref="C91:C92"/>
    <mergeCell ref="D91:D92"/>
    <mergeCell ref="E91:E92"/>
    <mergeCell ref="F91:F92"/>
    <mergeCell ref="I91:I92"/>
    <mergeCell ref="J91:J92"/>
    <mergeCell ref="K91:K92"/>
    <mergeCell ref="L91:L92"/>
    <mergeCell ref="K89:K90"/>
    <mergeCell ref="L89:L90"/>
    <mergeCell ref="M89:M90"/>
    <mergeCell ref="N89:N90"/>
    <mergeCell ref="O89:O90"/>
    <mergeCell ref="P89:P90"/>
    <mergeCell ref="Q95:Q96"/>
    <mergeCell ref="B97:B98"/>
    <mergeCell ref="C97:C98"/>
    <mergeCell ref="D97:D98"/>
    <mergeCell ref="E97:E98"/>
    <mergeCell ref="F97:F98"/>
    <mergeCell ref="I97:I98"/>
    <mergeCell ref="J97:J98"/>
    <mergeCell ref="K97:K98"/>
    <mergeCell ref="L97:L98"/>
    <mergeCell ref="K95:K96"/>
    <mergeCell ref="L95:L96"/>
    <mergeCell ref="M95:M96"/>
    <mergeCell ref="N95:N96"/>
    <mergeCell ref="O95:O96"/>
    <mergeCell ref="P95:P96"/>
    <mergeCell ref="O93:O94"/>
    <mergeCell ref="P93:P94"/>
    <mergeCell ref="Q93:Q94"/>
    <mergeCell ref="B95:B96"/>
    <mergeCell ref="C95:C96"/>
    <mergeCell ref="D95:D96"/>
    <mergeCell ref="E95:E96"/>
    <mergeCell ref="F95:F96"/>
    <mergeCell ref="I95:I96"/>
    <mergeCell ref="J95:J96"/>
    <mergeCell ref="I93:I94"/>
    <mergeCell ref="J93:J94"/>
    <mergeCell ref="K93:K94"/>
    <mergeCell ref="L93:L94"/>
    <mergeCell ref="M93:M94"/>
    <mergeCell ref="N93:N94"/>
    <mergeCell ref="O99:O100"/>
    <mergeCell ref="P99:P100"/>
    <mergeCell ref="Q99:Q100"/>
    <mergeCell ref="B101:B102"/>
    <mergeCell ref="C101:C102"/>
    <mergeCell ref="D101:D102"/>
    <mergeCell ref="E101:E102"/>
    <mergeCell ref="F101:F102"/>
    <mergeCell ref="I101:I102"/>
    <mergeCell ref="J101:J102"/>
    <mergeCell ref="I99:I100"/>
    <mergeCell ref="J99:J100"/>
    <mergeCell ref="K99:K100"/>
    <mergeCell ref="L99:L100"/>
    <mergeCell ref="M99:M100"/>
    <mergeCell ref="N99:N100"/>
    <mergeCell ref="M97:M98"/>
    <mergeCell ref="N97:N98"/>
    <mergeCell ref="O97:O98"/>
    <mergeCell ref="P97:P98"/>
    <mergeCell ref="Q97:Q98"/>
    <mergeCell ref="B99:B100"/>
    <mergeCell ref="C99:C100"/>
    <mergeCell ref="D99:D100"/>
    <mergeCell ref="E99:E100"/>
    <mergeCell ref="F99:F100"/>
    <mergeCell ref="M103:M104"/>
    <mergeCell ref="N103:N104"/>
    <mergeCell ref="O103:O104"/>
    <mergeCell ref="P103:P104"/>
    <mergeCell ref="Q103:Q104"/>
    <mergeCell ref="B105:F105"/>
    <mergeCell ref="Q101:Q102"/>
    <mergeCell ref="B103:B104"/>
    <mergeCell ref="C103:C104"/>
    <mergeCell ref="D103:D104"/>
    <mergeCell ref="E103:E104"/>
    <mergeCell ref="F103:F104"/>
    <mergeCell ref="I103:I104"/>
    <mergeCell ref="J103:J104"/>
    <mergeCell ref="K103:K104"/>
    <mergeCell ref="L103:L104"/>
    <mergeCell ref="K101:K102"/>
    <mergeCell ref="L101:L102"/>
    <mergeCell ref="M101:M102"/>
    <mergeCell ref="N101:N102"/>
    <mergeCell ref="O101:O102"/>
    <mergeCell ref="P101:P102"/>
    <mergeCell ref="L109:L110"/>
    <mergeCell ref="M109:M110"/>
    <mergeCell ref="N109:N110"/>
    <mergeCell ref="O109:O110"/>
    <mergeCell ref="P109:P111"/>
    <mergeCell ref="Q109:Q111"/>
    <mergeCell ref="P106:P108"/>
    <mergeCell ref="Q106:Q108"/>
    <mergeCell ref="B109:B110"/>
    <mergeCell ref="C109:C110"/>
    <mergeCell ref="D109:D110"/>
    <mergeCell ref="E109:E110"/>
    <mergeCell ref="F109:F110"/>
    <mergeCell ref="I109:I110"/>
    <mergeCell ref="J109:J110"/>
    <mergeCell ref="K109:K110"/>
    <mergeCell ref="J106:J107"/>
    <mergeCell ref="K106:K107"/>
    <mergeCell ref="L106:L107"/>
    <mergeCell ref="M106:M107"/>
    <mergeCell ref="N106:N107"/>
    <mergeCell ref="O106:O107"/>
    <mergeCell ref="B106:B107"/>
    <mergeCell ref="C106:C107"/>
    <mergeCell ref="D106:D107"/>
    <mergeCell ref="E106:E107"/>
    <mergeCell ref="F106:F107"/>
    <mergeCell ref="I106:I107"/>
    <mergeCell ref="L115:L116"/>
    <mergeCell ref="M115:M116"/>
    <mergeCell ref="N115:N116"/>
    <mergeCell ref="O115:O116"/>
    <mergeCell ref="P115:P117"/>
    <mergeCell ref="Q115:Q117"/>
    <mergeCell ref="P112:P114"/>
    <mergeCell ref="Q112:Q114"/>
    <mergeCell ref="B115:B116"/>
    <mergeCell ref="C115:C116"/>
    <mergeCell ref="D115:D116"/>
    <mergeCell ref="E115:E116"/>
    <mergeCell ref="F115:F116"/>
    <mergeCell ref="I115:I116"/>
    <mergeCell ref="J115:J116"/>
    <mergeCell ref="K115:K116"/>
    <mergeCell ref="J112:J113"/>
    <mergeCell ref="K112:K113"/>
    <mergeCell ref="L112:L113"/>
    <mergeCell ref="M112:M113"/>
    <mergeCell ref="N112:N113"/>
    <mergeCell ref="O112:O113"/>
    <mergeCell ref="B112:B113"/>
    <mergeCell ref="C112:C113"/>
    <mergeCell ref="D112:D113"/>
    <mergeCell ref="E112:E113"/>
    <mergeCell ref="F112:F113"/>
    <mergeCell ref="I112:I113"/>
    <mergeCell ref="P118:P120"/>
    <mergeCell ref="Q118:Q120"/>
    <mergeCell ref="B121:F121"/>
    <mergeCell ref="B122:F122"/>
    <mergeCell ref="B123:B124"/>
    <mergeCell ref="C123:C124"/>
    <mergeCell ref="D123:D124"/>
    <mergeCell ref="E123:E124"/>
    <mergeCell ref="F123:F124"/>
    <mergeCell ref="I123:I124"/>
    <mergeCell ref="J118:J119"/>
    <mergeCell ref="K118:K119"/>
    <mergeCell ref="L118:L119"/>
    <mergeCell ref="M118:M119"/>
    <mergeCell ref="N118:N119"/>
    <mergeCell ref="O118:O119"/>
    <mergeCell ref="B118:B119"/>
    <mergeCell ref="C118:C119"/>
    <mergeCell ref="D118:D119"/>
    <mergeCell ref="E118:E119"/>
    <mergeCell ref="F118:F119"/>
    <mergeCell ref="I118:I119"/>
    <mergeCell ref="L126:L127"/>
    <mergeCell ref="M126:M127"/>
    <mergeCell ref="N126:N127"/>
    <mergeCell ref="O126:O127"/>
    <mergeCell ref="P126:P128"/>
    <mergeCell ref="Q126:Q128"/>
    <mergeCell ref="P123:P125"/>
    <mergeCell ref="Q123:Q125"/>
    <mergeCell ref="B126:B127"/>
    <mergeCell ref="C126:C127"/>
    <mergeCell ref="D126:D127"/>
    <mergeCell ref="E126:E127"/>
    <mergeCell ref="F126:F127"/>
    <mergeCell ref="I126:I127"/>
    <mergeCell ref="J126:J127"/>
    <mergeCell ref="K126:K127"/>
    <mergeCell ref="J123:J124"/>
    <mergeCell ref="K123:K124"/>
    <mergeCell ref="L123:L124"/>
    <mergeCell ref="M123:M124"/>
    <mergeCell ref="N123:N124"/>
    <mergeCell ref="O123:O124"/>
    <mergeCell ref="L132:L133"/>
    <mergeCell ref="M132:M133"/>
    <mergeCell ref="N132:N133"/>
    <mergeCell ref="O132:O133"/>
    <mergeCell ref="P132:P134"/>
    <mergeCell ref="Q132:Q134"/>
    <mergeCell ref="P129:P131"/>
    <mergeCell ref="Q129:Q131"/>
    <mergeCell ref="B132:B133"/>
    <mergeCell ref="C132:C133"/>
    <mergeCell ref="D132:D133"/>
    <mergeCell ref="E132:E133"/>
    <mergeCell ref="F132:F133"/>
    <mergeCell ref="I132:I133"/>
    <mergeCell ref="J132:J133"/>
    <mergeCell ref="K132:K133"/>
    <mergeCell ref="J129:J130"/>
    <mergeCell ref="K129:K130"/>
    <mergeCell ref="L129:L130"/>
    <mergeCell ref="M129:M130"/>
    <mergeCell ref="N129:N130"/>
    <mergeCell ref="O129:O130"/>
    <mergeCell ref="B129:B130"/>
    <mergeCell ref="C129:C130"/>
    <mergeCell ref="D129:D130"/>
    <mergeCell ref="E129:E130"/>
    <mergeCell ref="F129:F130"/>
    <mergeCell ref="I129:I130"/>
    <mergeCell ref="L138:L139"/>
    <mergeCell ref="M138:M139"/>
    <mergeCell ref="N138:N139"/>
    <mergeCell ref="O138:O139"/>
    <mergeCell ref="P138:P142"/>
    <mergeCell ref="Q138:Q142"/>
    <mergeCell ref="O140:O142"/>
    <mergeCell ref="P135:P137"/>
    <mergeCell ref="Q135:Q137"/>
    <mergeCell ref="B138:B139"/>
    <mergeCell ref="C138:C139"/>
    <mergeCell ref="D138:D139"/>
    <mergeCell ref="E138:E139"/>
    <mergeCell ref="F138:F139"/>
    <mergeCell ref="I138:I139"/>
    <mergeCell ref="J138:J139"/>
    <mergeCell ref="K138:K139"/>
    <mergeCell ref="J135:J136"/>
    <mergeCell ref="K135:K136"/>
    <mergeCell ref="L135:L136"/>
    <mergeCell ref="M135:M136"/>
    <mergeCell ref="N135:N136"/>
    <mergeCell ref="O135:O136"/>
    <mergeCell ref="B135:B136"/>
    <mergeCell ref="C135:C136"/>
    <mergeCell ref="D135:D136"/>
    <mergeCell ref="E135:E136"/>
    <mergeCell ref="F135:F136"/>
    <mergeCell ref="I135:I136"/>
    <mergeCell ref="L146:L147"/>
    <mergeCell ref="M146:M147"/>
    <mergeCell ref="N146:N147"/>
    <mergeCell ref="O146:O147"/>
    <mergeCell ref="P146:P150"/>
    <mergeCell ref="Q146:Q150"/>
    <mergeCell ref="O148:O150"/>
    <mergeCell ref="P143:P145"/>
    <mergeCell ref="Q143:Q145"/>
    <mergeCell ref="B146:B147"/>
    <mergeCell ref="C146:C147"/>
    <mergeCell ref="D146:D147"/>
    <mergeCell ref="E146:E147"/>
    <mergeCell ref="F146:F147"/>
    <mergeCell ref="I146:I147"/>
    <mergeCell ref="J146:J147"/>
    <mergeCell ref="K146:K147"/>
    <mergeCell ref="J143:J144"/>
    <mergeCell ref="K143:K144"/>
    <mergeCell ref="L143:L144"/>
    <mergeCell ref="M143:M144"/>
    <mergeCell ref="N143:N144"/>
    <mergeCell ref="O143:O144"/>
    <mergeCell ref="B143:B144"/>
    <mergeCell ref="C143:C144"/>
    <mergeCell ref="D143:D144"/>
    <mergeCell ref="E143:E144"/>
    <mergeCell ref="F143:F144"/>
    <mergeCell ref="I143:I144"/>
    <mergeCell ref="P151:P153"/>
    <mergeCell ref="Q151:Q153"/>
    <mergeCell ref="B154:F154"/>
    <mergeCell ref="B155:B156"/>
    <mergeCell ref="C155:C156"/>
    <mergeCell ref="D155:D156"/>
    <mergeCell ref="E155:E156"/>
    <mergeCell ref="F155:F156"/>
    <mergeCell ref="I155:I156"/>
    <mergeCell ref="J155:J156"/>
    <mergeCell ref="J151:J152"/>
    <mergeCell ref="K151:K152"/>
    <mergeCell ref="L151:L152"/>
    <mergeCell ref="M151:M152"/>
    <mergeCell ref="N151:N152"/>
    <mergeCell ref="O151:O152"/>
    <mergeCell ref="B151:B152"/>
    <mergeCell ref="C151:C152"/>
    <mergeCell ref="D151:D152"/>
    <mergeCell ref="E151:E152"/>
    <mergeCell ref="F151:F152"/>
    <mergeCell ref="I151:I152"/>
    <mergeCell ref="M157:M158"/>
    <mergeCell ref="N157:N158"/>
    <mergeCell ref="O157:O158"/>
    <mergeCell ref="P157:P158"/>
    <mergeCell ref="Q157:Q158"/>
    <mergeCell ref="B159:B160"/>
    <mergeCell ref="C159:C160"/>
    <mergeCell ref="D159:D160"/>
    <mergeCell ref="E159:E160"/>
    <mergeCell ref="F159:F160"/>
    <mergeCell ref="Q155:Q156"/>
    <mergeCell ref="B157:B158"/>
    <mergeCell ref="C157:C158"/>
    <mergeCell ref="D157:D158"/>
    <mergeCell ref="E157:E158"/>
    <mergeCell ref="F157:F158"/>
    <mergeCell ref="I157:I158"/>
    <mergeCell ref="J157:J158"/>
    <mergeCell ref="K157:K158"/>
    <mergeCell ref="L157:L158"/>
    <mergeCell ref="K155:K156"/>
    <mergeCell ref="L155:L156"/>
    <mergeCell ref="M155:M156"/>
    <mergeCell ref="N155:N156"/>
    <mergeCell ref="O155:O156"/>
    <mergeCell ref="P155:P156"/>
    <mergeCell ref="Q161:Q162"/>
    <mergeCell ref="B163:B164"/>
    <mergeCell ref="C163:C164"/>
    <mergeCell ref="D163:D164"/>
    <mergeCell ref="E163:E164"/>
    <mergeCell ref="F163:F164"/>
    <mergeCell ref="I163:I164"/>
    <mergeCell ref="J163:J164"/>
    <mergeCell ref="K163:K164"/>
    <mergeCell ref="L163:L164"/>
    <mergeCell ref="K161:K162"/>
    <mergeCell ref="L161:L162"/>
    <mergeCell ref="M161:M162"/>
    <mergeCell ref="N161:N162"/>
    <mergeCell ref="O161:O162"/>
    <mergeCell ref="P161:P162"/>
    <mergeCell ref="O159:O160"/>
    <mergeCell ref="P159:P160"/>
    <mergeCell ref="Q159:Q160"/>
    <mergeCell ref="B161:B162"/>
    <mergeCell ref="C161:C162"/>
    <mergeCell ref="D161:D162"/>
    <mergeCell ref="E161:E162"/>
    <mergeCell ref="F161:F162"/>
    <mergeCell ref="I161:I162"/>
    <mergeCell ref="J161:J162"/>
    <mergeCell ref="I159:I160"/>
    <mergeCell ref="J159:J160"/>
    <mergeCell ref="K159:K160"/>
    <mergeCell ref="L159:L160"/>
    <mergeCell ref="M159:M160"/>
    <mergeCell ref="N159:N160"/>
    <mergeCell ref="O165:O166"/>
    <mergeCell ref="P165:P166"/>
    <mergeCell ref="Q165:Q166"/>
    <mergeCell ref="B167:B168"/>
    <mergeCell ref="C167:C168"/>
    <mergeCell ref="D167:D168"/>
    <mergeCell ref="E167:E168"/>
    <mergeCell ref="F167:F168"/>
    <mergeCell ref="I167:I168"/>
    <mergeCell ref="J167:J168"/>
    <mergeCell ref="I165:I166"/>
    <mergeCell ref="J165:J166"/>
    <mergeCell ref="K165:K166"/>
    <mergeCell ref="L165:L166"/>
    <mergeCell ref="M165:M166"/>
    <mergeCell ref="N165:N166"/>
    <mergeCell ref="M163:M164"/>
    <mergeCell ref="N163:N164"/>
    <mergeCell ref="O163:O164"/>
    <mergeCell ref="P163:P164"/>
    <mergeCell ref="Q163:Q164"/>
    <mergeCell ref="B165:B166"/>
    <mergeCell ref="C165:C166"/>
    <mergeCell ref="D165:D166"/>
    <mergeCell ref="E165:E166"/>
    <mergeCell ref="F165:F166"/>
    <mergeCell ref="Q171:Q173"/>
    <mergeCell ref="B174:B175"/>
    <mergeCell ref="C174:C175"/>
    <mergeCell ref="D174:D175"/>
    <mergeCell ref="E174:E175"/>
    <mergeCell ref="F174:F175"/>
    <mergeCell ref="I174:I175"/>
    <mergeCell ref="J174:J175"/>
    <mergeCell ref="K174:K175"/>
    <mergeCell ref="L174:L175"/>
    <mergeCell ref="K171:K172"/>
    <mergeCell ref="L171:L172"/>
    <mergeCell ref="M171:M172"/>
    <mergeCell ref="N171:N172"/>
    <mergeCell ref="O171:O172"/>
    <mergeCell ref="P171:P173"/>
    <mergeCell ref="Q167:Q168"/>
    <mergeCell ref="B169:F169"/>
    <mergeCell ref="B170:F170"/>
    <mergeCell ref="B171:B172"/>
    <mergeCell ref="C171:C172"/>
    <mergeCell ref="D171:D172"/>
    <mergeCell ref="E171:E172"/>
    <mergeCell ref="F171:F172"/>
    <mergeCell ref="I171:I172"/>
    <mergeCell ref="J171:J172"/>
    <mergeCell ref="K167:K168"/>
    <mergeCell ref="L167:L168"/>
    <mergeCell ref="M167:M168"/>
    <mergeCell ref="N167:N168"/>
    <mergeCell ref="O167:O168"/>
    <mergeCell ref="P167:P168"/>
    <mergeCell ref="O177:O178"/>
    <mergeCell ref="P177:P179"/>
    <mergeCell ref="Q177:Q179"/>
    <mergeCell ref="B180:B181"/>
    <mergeCell ref="C180:C181"/>
    <mergeCell ref="D180:D181"/>
    <mergeCell ref="E180:E181"/>
    <mergeCell ref="F180:F181"/>
    <mergeCell ref="I180:I181"/>
    <mergeCell ref="J180:J181"/>
    <mergeCell ref="I177:I178"/>
    <mergeCell ref="J177:J178"/>
    <mergeCell ref="K177:K178"/>
    <mergeCell ref="L177:L178"/>
    <mergeCell ref="M177:M178"/>
    <mergeCell ref="N177:N178"/>
    <mergeCell ref="M174:M175"/>
    <mergeCell ref="N174:N175"/>
    <mergeCell ref="O174:O175"/>
    <mergeCell ref="P174:P176"/>
    <mergeCell ref="Q174:Q176"/>
    <mergeCell ref="B177:B178"/>
    <mergeCell ref="C177:C178"/>
    <mergeCell ref="D177:D178"/>
    <mergeCell ref="E177:E178"/>
    <mergeCell ref="F177:F178"/>
    <mergeCell ref="M183:M184"/>
    <mergeCell ref="N183:N184"/>
    <mergeCell ref="O183:O184"/>
    <mergeCell ref="P183:P187"/>
    <mergeCell ref="Q183:Q187"/>
    <mergeCell ref="O185:O187"/>
    <mergeCell ref="Q180:Q182"/>
    <mergeCell ref="B183:B184"/>
    <mergeCell ref="C183:C184"/>
    <mergeCell ref="D183:D184"/>
    <mergeCell ref="E183:E184"/>
    <mergeCell ref="F183:F184"/>
    <mergeCell ref="I183:I184"/>
    <mergeCell ref="J183:J184"/>
    <mergeCell ref="K183:K184"/>
    <mergeCell ref="L183:L184"/>
    <mergeCell ref="K180:K181"/>
    <mergeCell ref="L180:L181"/>
    <mergeCell ref="M180:M181"/>
    <mergeCell ref="N180:N181"/>
    <mergeCell ref="O180:O181"/>
    <mergeCell ref="P180:P182"/>
    <mergeCell ref="L191:L192"/>
    <mergeCell ref="M191:M192"/>
    <mergeCell ref="N191:N192"/>
    <mergeCell ref="O191:O192"/>
    <mergeCell ref="P191:P193"/>
    <mergeCell ref="Q191:Q193"/>
    <mergeCell ref="P188:P190"/>
    <mergeCell ref="Q188:Q190"/>
    <mergeCell ref="B191:B192"/>
    <mergeCell ref="C191:C192"/>
    <mergeCell ref="D191:D192"/>
    <mergeCell ref="E191:E192"/>
    <mergeCell ref="F191:F192"/>
    <mergeCell ref="I191:I192"/>
    <mergeCell ref="J191:J192"/>
    <mergeCell ref="K191:K192"/>
    <mergeCell ref="J188:J189"/>
    <mergeCell ref="K188:K189"/>
    <mergeCell ref="L188:L189"/>
    <mergeCell ref="M188:M189"/>
    <mergeCell ref="N188:N189"/>
    <mergeCell ref="O188:O189"/>
    <mergeCell ref="B188:B189"/>
    <mergeCell ref="C188:C189"/>
    <mergeCell ref="D188:D189"/>
    <mergeCell ref="E188:E189"/>
    <mergeCell ref="F188:F189"/>
    <mergeCell ref="I188:I189"/>
    <mergeCell ref="P194:P198"/>
    <mergeCell ref="Q194:Q198"/>
    <mergeCell ref="O196:O198"/>
    <mergeCell ref="B199:B200"/>
    <mergeCell ref="C199:C200"/>
    <mergeCell ref="D199:D200"/>
    <mergeCell ref="E199:E200"/>
    <mergeCell ref="F199:F200"/>
    <mergeCell ref="I199:I200"/>
    <mergeCell ref="J199:J200"/>
    <mergeCell ref="J194:J195"/>
    <mergeCell ref="K194:K195"/>
    <mergeCell ref="L194:L195"/>
    <mergeCell ref="M194:M195"/>
    <mergeCell ref="N194:N195"/>
    <mergeCell ref="O194:O195"/>
    <mergeCell ref="B194:B195"/>
    <mergeCell ref="C194:C195"/>
    <mergeCell ref="D194:D195"/>
    <mergeCell ref="E194:E195"/>
    <mergeCell ref="F194:F195"/>
    <mergeCell ref="I194:I195"/>
    <mergeCell ref="L203:L204"/>
    <mergeCell ref="M203:M204"/>
    <mergeCell ref="N203:N204"/>
    <mergeCell ref="O203:O204"/>
    <mergeCell ref="P203:P207"/>
    <mergeCell ref="Q203:Q207"/>
    <mergeCell ref="O205:O207"/>
    <mergeCell ref="Q199:Q201"/>
    <mergeCell ref="B202:F202"/>
    <mergeCell ref="B203:B204"/>
    <mergeCell ref="C203:C204"/>
    <mergeCell ref="D203:D204"/>
    <mergeCell ref="E203:E204"/>
    <mergeCell ref="F203:F204"/>
    <mergeCell ref="I203:I204"/>
    <mergeCell ref="J203:J204"/>
    <mergeCell ref="K203:K204"/>
    <mergeCell ref="K199:K200"/>
    <mergeCell ref="L199:L200"/>
    <mergeCell ref="M199:M200"/>
    <mergeCell ref="N199:N200"/>
    <mergeCell ref="O199:O200"/>
    <mergeCell ref="P199:P201"/>
    <mergeCell ref="P208:P212"/>
    <mergeCell ref="Q208:Q212"/>
    <mergeCell ref="O210:O212"/>
    <mergeCell ref="B213:F213"/>
    <mergeCell ref="B214:B215"/>
    <mergeCell ref="C214:C215"/>
    <mergeCell ref="D214:D215"/>
    <mergeCell ref="E214:E215"/>
    <mergeCell ref="F214:F215"/>
    <mergeCell ref="I214:I215"/>
    <mergeCell ref="J208:J209"/>
    <mergeCell ref="K208:K209"/>
    <mergeCell ref="L208:L209"/>
    <mergeCell ref="M208:M209"/>
    <mergeCell ref="N208:N209"/>
    <mergeCell ref="O208:O209"/>
    <mergeCell ref="B208:B209"/>
    <mergeCell ref="C208:C209"/>
    <mergeCell ref="D208:D209"/>
    <mergeCell ref="E208:E209"/>
    <mergeCell ref="F208:F209"/>
    <mergeCell ref="I208:I209"/>
    <mergeCell ref="Q219:Q221"/>
    <mergeCell ref="B222:B223"/>
    <mergeCell ref="C222:C223"/>
    <mergeCell ref="D222:D223"/>
    <mergeCell ref="E222:E223"/>
    <mergeCell ref="F222:F223"/>
    <mergeCell ref="I222:I223"/>
    <mergeCell ref="J222:J223"/>
    <mergeCell ref="K222:K223"/>
    <mergeCell ref="L222:L223"/>
    <mergeCell ref="K219:K220"/>
    <mergeCell ref="L219:L220"/>
    <mergeCell ref="M219:M220"/>
    <mergeCell ref="N219:N220"/>
    <mergeCell ref="O219:O220"/>
    <mergeCell ref="P219:P221"/>
    <mergeCell ref="P214:P218"/>
    <mergeCell ref="Q214:Q218"/>
    <mergeCell ref="O216:O218"/>
    <mergeCell ref="B219:B220"/>
    <mergeCell ref="C219:C220"/>
    <mergeCell ref="D219:D220"/>
    <mergeCell ref="E219:E220"/>
    <mergeCell ref="F219:F220"/>
    <mergeCell ref="I219:I220"/>
    <mergeCell ref="J219:J220"/>
    <mergeCell ref="J214:J215"/>
    <mergeCell ref="K214:K215"/>
    <mergeCell ref="L214:L215"/>
    <mergeCell ref="M214:M215"/>
    <mergeCell ref="N214:N215"/>
    <mergeCell ref="O214:O215"/>
    <mergeCell ref="O225:O226"/>
    <mergeCell ref="P225:P229"/>
    <mergeCell ref="Q225:Q229"/>
    <mergeCell ref="O227:O229"/>
    <mergeCell ref="B230:F230"/>
    <mergeCell ref="B231:B232"/>
    <mergeCell ref="C231:C232"/>
    <mergeCell ref="D231:D232"/>
    <mergeCell ref="E231:E232"/>
    <mergeCell ref="F231:F232"/>
    <mergeCell ref="I225:I226"/>
    <mergeCell ref="J225:J226"/>
    <mergeCell ref="K225:K226"/>
    <mergeCell ref="L225:L226"/>
    <mergeCell ref="M225:M226"/>
    <mergeCell ref="N225:N226"/>
    <mergeCell ref="M222:M223"/>
    <mergeCell ref="N222:N223"/>
    <mergeCell ref="O222:O223"/>
    <mergeCell ref="P222:P224"/>
    <mergeCell ref="Q222:Q224"/>
    <mergeCell ref="B225:B226"/>
    <mergeCell ref="C225:C226"/>
    <mergeCell ref="D225:D226"/>
    <mergeCell ref="E225:E226"/>
    <mergeCell ref="F225:F226"/>
    <mergeCell ref="Q233:Q234"/>
    <mergeCell ref="B235:B236"/>
    <mergeCell ref="C235:C236"/>
    <mergeCell ref="D235:D236"/>
    <mergeCell ref="E235:E236"/>
    <mergeCell ref="F235:F236"/>
    <mergeCell ref="I235:I236"/>
    <mergeCell ref="J235:J236"/>
    <mergeCell ref="K235:K236"/>
    <mergeCell ref="L235:L236"/>
    <mergeCell ref="K233:K234"/>
    <mergeCell ref="L233:L234"/>
    <mergeCell ref="M233:M234"/>
    <mergeCell ref="N233:N234"/>
    <mergeCell ref="O233:O234"/>
    <mergeCell ref="P233:P234"/>
    <mergeCell ref="O231:O232"/>
    <mergeCell ref="P231:P232"/>
    <mergeCell ref="Q231:Q232"/>
    <mergeCell ref="B233:B234"/>
    <mergeCell ref="C233:C234"/>
    <mergeCell ref="D233:D234"/>
    <mergeCell ref="E233:E234"/>
    <mergeCell ref="F233:F234"/>
    <mergeCell ref="I233:I234"/>
    <mergeCell ref="J233:J234"/>
    <mergeCell ref="I231:I232"/>
    <mergeCell ref="J231:J232"/>
    <mergeCell ref="K231:K232"/>
    <mergeCell ref="L231:L232"/>
    <mergeCell ref="M231:M232"/>
    <mergeCell ref="N231:N232"/>
    <mergeCell ref="O238:O239"/>
    <mergeCell ref="P238:P239"/>
    <mergeCell ref="Q238:Q239"/>
    <mergeCell ref="B240:B241"/>
    <mergeCell ref="C240:C241"/>
    <mergeCell ref="D240:D241"/>
    <mergeCell ref="E240:E241"/>
    <mergeCell ref="F240:F241"/>
    <mergeCell ref="I240:I241"/>
    <mergeCell ref="J240:J241"/>
    <mergeCell ref="I238:I239"/>
    <mergeCell ref="J238:J239"/>
    <mergeCell ref="K238:K239"/>
    <mergeCell ref="L238:L239"/>
    <mergeCell ref="M238:M239"/>
    <mergeCell ref="N238:N239"/>
    <mergeCell ref="M235:M236"/>
    <mergeCell ref="N235:N236"/>
    <mergeCell ref="O235:O236"/>
    <mergeCell ref="P235:P237"/>
    <mergeCell ref="Q235:Q237"/>
    <mergeCell ref="B238:B239"/>
    <mergeCell ref="C238:C239"/>
    <mergeCell ref="D238:D239"/>
    <mergeCell ref="E238:E239"/>
    <mergeCell ref="F238:F239"/>
    <mergeCell ref="Q244:Q246"/>
    <mergeCell ref="B247:B248"/>
    <mergeCell ref="C247:C248"/>
    <mergeCell ref="D247:D248"/>
    <mergeCell ref="E247:E248"/>
    <mergeCell ref="F247:F248"/>
    <mergeCell ref="I247:I248"/>
    <mergeCell ref="J247:J248"/>
    <mergeCell ref="K247:K248"/>
    <mergeCell ref="L247:L248"/>
    <mergeCell ref="K244:K245"/>
    <mergeCell ref="L244:L245"/>
    <mergeCell ref="M244:M245"/>
    <mergeCell ref="N244:N245"/>
    <mergeCell ref="O244:O245"/>
    <mergeCell ref="P244:P246"/>
    <mergeCell ref="Q240:Q241"/>
    <mergeCell ref="B242:F242"/>
    <mergeCell ref="B243:F243"/>
    <mergeCell ref="B244:B245"/>
    <mergeCell ref="C244:C245"/>
    <mergeCell ref="D244:D245"/>
    <mergeCell ref="E244:E245"/>
    <mergeCell ref="F244:F245"/>
    <mergeCell ref="I244:I245"/>
    <mergeCell ref="J244:J245"/>
    <mergeCell ref="K240:K241"/>
    <mergeCell ref="L240:L241"/>
    <mergeCell ref="M240:M241"/>
    <mergeCell ref="N240:N241"/>
    <mergeCell ref="O240:O241"/>
    <mergeCell ref="P240:P241"/>
    <mergeCell ref="O250:O251"/>
    <mergeCell ref="P250:P252"/>
    <mergeCell ref="Q250:Q252"/>
    <mergeCell ref="B253:B254"/>
    <mergeCell ref="C253:C254"/>
    <mergeCell ref="D253:D254"/>
    <mergeCell ref="E253:E254"/>
    <mergeCell ref="F253:F254"/>
    <mergeCell ref="I253:I254"/>
    <mergeCell ref="J253:J254"/>
    <mergeCell ref="I250:I251"/>
    <mergeCell ref="J250:J251"/>
    <mergeCell ref="K250:K251"/>
    <mergeCell ref="L250:L251"/>
    <mergeCell ref="M250:M251"/>
    <mergeCell ref="N250:N251"/>
    <mergeCell ref="M247:M248"/>
    <mergeCell ref="N247:N248"/>
    <mergeCell ref="O247:O248"/>
    <mergeCell ref="P247:P249"/>
    <mergeCell ref="Q247:Q249"/>
    <mergeCell ref="B250:B251"/>
    <mergeCell ref="C250:C251"/>
    <mergeCell ref="D250:D251"/>
    <mergeCell ref="E250:E251"/>
    <mergeCell ref="F250:F251"/>
    <mergeCell ref="L258:L259"/>
    <mergeCell ref="M258:M259"/>
    <mergeCell ref="N258:N259"/>
    <mergeCell ref="O258:O259"/>
    <mergeCell ref="P258:P262"/>
    <mergeCell ref="Q258:Q262"/>
    <mergeCell ref="O260:O262"/>
    <mergeCell ref="Q253:Q257"/>
    <mergeCell ref="O255:O257"/>
    <mergeCell ref="B258:B259"/>
    <mergeCell ref="C258:C259"/>
    <mergeCell ref="D258:D259"/>
    <mergeCell ref="E258:E259"/>
    <mergeCell ref="F258:F259"/>
    <mergeCell ref="I258:I259"/>
    <mergeCell ref="J258:J259"/>
    <mergeCell ref="K258:K259"/>
    <mergeCell ref="K253:K254"/>
    <mergeCell ref="L253:L254"/>
    <mergeCell ref="M253:M254"/>
    <mergeCell ref="N253:N254"/>
    <mergeCell ref="O253:O254"/>
    <mergeCell ref="P253:P257"/>
    <mergeCell ref="P263:P265"/>
    <mergeCell ref="Q263:Q265"/>
    <mergeCell ref="B266:F266"/>
    <mergeCell ref="B267:B268"/>
    <mergeCell ref="C267:C268"/>
    <mergeCell ref="D267:D268"/>
    <mergeCell ref="E267:E268"/>
    <mergeCell ref="F267:F268"/>
    <mergeCell ref="I267:I268"/>
    <mergeCell ref="J267:J268"/>
    <mergeCell ref="J263:J264"/>
    <mergeCell ref="K263:K264"/>
    <mergeCell ref="L263:L264"/>
    <mergeCell ref="M263:M264"/>
    <mergeCell ref="N263:N264"/>
    <mergeCell ref="O263:O264"/>
    <mergeCell ref="B263:B264"/>
    <mergeCell ref="C263:C264"/>
    <mergeCell ref="D263:D264"/>
    <mergeCell ref="E263:E264"/>
    <mergeCell ref="F263:F264"/>
    <mergeCell ref="I263:I264"/>
    <mergeCell ref="M269:M270"/>
    <mergeCell ref="N269:N270"/>
    <mergeCell ref="O269:O270"/>
    <mergeCell ref="P269:P270"/>
    <mergeCell ref="Q269:Q270"/>
    <mergeCell ref="B271:B272"/>
    <mergeCell ref="C271:C272"/>
    <mergeCell ref="D271:D272"/>
    <mergeCell ref="E271:E272"/>
    <mergeCell ref="F271:F272"/>
    <mergeCell ref="Q267:Q268"/>
    <mergeCell ref="B269:B270"/>
    <mergeCell ref="C269:C270"/>
    <mergeCell ref="D269:D270"/>
    <mergeCell ref="E269:E270"/>
    <mergeCell ref="F269:F270"/>
    <mergeCell ref="I269:I270"/>
    <mergeCell ref="J269:J270"/>
    <mergeCell ref="K269:K270"/>
    <mergeCell ref="L269:L270"/>
    <mergeCell ref="K267:K268"/>
    <mergeCell ref="L267:L268"/>
    <mergeCell ref="M267:M268"/>
    <mergeCell ref="N267:N268"/>
    <mergeCell ref="O267:O268"/>
    <mergeCell ref="P267:P268"/>
    <mergeCell ref="Q273:Q274"/>
    <mergeCell ref="B281:Q281"/>
    <mergeCell ref="K273:K274"/>
    <mergeCell ref="L273:L274"/>
    <mergeCell ref="M273:M274"/>
    <mergeCell ref="N273:N274"/>
    <mergeCell ref="O273:O274"/>
    <mergeCell ref="P273:P274"/>
    <mergeCell ref="O271:O272"/>
    <mergeCell ref="P271:P272"/>
    <mergeCell ref="Q271:Q272"/>
    <mergeCell ref="B273:B274"/>
    <mergeCell ref="C273:C274"/>
    <mergeCell ref="D273:D274"/>
    <mergeCell ref="E273:E274"/>
    <mergeCell ref="F273:F274"/>
    <mergeCell ref="I273:I274"/>
    <mergeCell ref="J273:J274"/>
    <mergeCell ref="I271:I272"/>
    <mergeCell ref="J271:J272"/>
    <mergeCell ref="K271:K272"/>
    <mergeCell ref="L271:L272"/>
    <mergeCell ref="M271:M272"/>
    <mergeCell ref="N271:N27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2019-03-06T08:49:23Z</dcterms:modified>
</cp:coreProperties>
</file>